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8EF14DFA-3A47-41B2-84E5-2116FD89743D}"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3" r:id="rId2"/>
    <sheet name="Análisis de Contexto " sheetId="38" r:id="rId3"/>
    <sheet name="Estrategias" sheetId="39"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I Trimestre" sheetId="18" r:id="rId11"/>
    <sheet name="Seguimiento II Trimestre " sheetId="40" r:id="rId12"/>
  </sheets>
  <externalReferences>
    <externalReference r:id="rId13"/>
    <externalReference r:id="rId14"/>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'!$A$1:$F$91</definedName>
    <definedName name="_xlnm.Print_Area" localSheetId="3">Estrategias!$A$1:$G$11</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40" l="1"/>
  <c r="E60" i="40"/>
  <c r="D60" i="40"/>
  <c r="C60" i="40"/>
  <c r="B60" i="40"/>
  <c r="A60" i="40"/>
  <c r="F50" i="40"/>
  <c r="E50" i="40"/>
  <c r="D50" i="40"/>
  <c r="C50" i="40"/>
  <c r="B50" i="40"/>
  <c r="A50" i="40"/>
  <c r="F40" i="40"/>
  <c r="E40" i="40"/>
  <c r="D40" i="40"/>
  <c r="C40" i="40"/>
  <c r="B40" i="40"/>
  <c r="A40" i="40"/>
  <c r="F30" i="40"/>
  <c r="E30" i="40"/>
  <c r="D30" i="40"/>
  <c r="C30" i="40"/>
  <c r="B30" i="40"/>
  <c r="A30" i="40"/>
  <c r="F20" i="40"/>
  <c r="E20" i="40"/>
  <c r="D20" i="40"/>
  <c r="C20" i="40"/>
  <c r="B20" i="40"/>
  <c r="A20" i="40"/>
  <c r="F10" i="40"/>
  <c r="E10" i="40"/>
  <c r="D10" i="40"/>
  <c r="C10" i="40"/>
  <c r="B10" i="40"/>
  <c r="A10" i="40"/>
  <c r="J60" i="28"/>
  <c r="C40" i="28"/>
  <c r="L60" i="29"/>
  <c r="L50" i="29"/>
  <c r="L40" i="29"/>
  <c r="L30" i="29"/>
  <c r="L20" i="29"/>
  <c r="A60" i="29"/>
  <c r="A60" i="18" s="1"/>
  <c r="B60" i="29"/>
  <c r="B60" i="18" s="1"/>
  <c r="C60" i="29"/>
  <c r="C60" i="18" s="1"/>
  <c r="A50" i="29"/>
  <c r="A50" i="18" s="1"/>
  <c r="B50" i="29"/>
  <c r="B50" i="18" s="1"/>
  <c r="C50" i="29"/>
  <c r="C50" i="18" s="1"/>
  <c r="A40" i="29"/>
  <c r="A40" i="18" s="1"/>
  <c r="B40" i="29"/>
  <c r="B40" i="18" s="1"/>
  <c r="C40" i="29"/>
  <c r="C40" i="18" s="1"/>
  <c r="A30" i="29"/>
  <c r="A30" i="18" s="1"/>
  <c r="B30" i="29"/>
  <c r="B30" i="18" s="1"/>
  <c r="C30" i="29"/>
  <c r="C30" i="18" s="1"/>
  <c r="A20" i="29"/>
  <c r="A20" i="18" s="1"/>
  <c r="B20" i="29"/>
  <c r="B20" i="18" s="1"/>
  <c r="C20" i="29"/>
  <c r="C20" i="18" s="1"/>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C52" i="28"/>
  <c r="C53" i="28"/>
  <c r="C54" i="28"/>
  <c r="C25" i="28"/>
  <c r="C26" i="28"/>
  <c r="C27" i="28"/>
  <c r="C28" i="28"/>
  <c r="C29" i="28"/>
  <c r="C30" i="28"/>
  <c r="C31" i="28"/>
  <c r="C32" i="28"/>
  <c r="C33" i="28"/>
  <c r="C34" i="28"/>
  <c r="C35" i="28"/>
  <c r="C36" i="28"/>
  <c r="C37" i="28"/>
  <c r="C38" i="28"/>
  <c r="C39" i="28"/>
  <c r="C41" i="28"/>
  <c r="C42" i="28"/>
  <c r="C43" i="28"/>
  <c r="C44" i="28"/>
  <c r="C45" i="28"/>
  <c r="C46" i="28"/>
  <c r="C47" i="28"/>
  <c r="C48" i="28"/>
  <c r="C49" i="28"/>
  <c r="C50" i="28"/>
  <c r="C51" i="28"/>
  <c r="C55" i="28"/>
  <c r="C56" i="28"/>
  <c r="C57" i="28"/>
  <c r="C58" i="28"/>
  <c r="C59" i="28"/>
  <c r="C60" i="28"/>
  <c r="C61" i="28"/>
  <c r="C62" i="28"/>
  <c r="C63" i="28"/>
  <c r="C64" i="28"/>
  <c r="C65" i="28"/>
  <c r="C66" i="28"/>
  <c r="C67" i="28"/>
  <c r="C68" i="28"/>
  <c r="C69" i="28"/>
  <c r="C23" i="28"/>
  <c r="C15" i="28"/>
  <c r="C16" i="28"/>
  <c r="C17" i="28"/>
  <c r="C18" i="28"/>
  <c r="C19" i="28"/>
  <c r="C20" i="28"/>
  <c r="C21" i="28"/>
  <c r="C22" i="28"/>
  <c r="C24" i="28"/>
  <c r="A60" i="28"/>
  <c r="B60" i="28"/>
  <c r="A50" i="28"/>
  <c r="B50" i="28"/>
  <c r="A40" i="28"/>
  <c r="B40" i="28"/>
  <c r="A30" i="28"/>
  <c r="B30" i="28"/>
  <c r="L52" i="27" l="1"/>
  <c r="K52" i="27" s="1"/>
  <c r="K59" i="27"/>
  <c r="K58" i="27"/>
  <c r="K57" i="27"/>
  <c r="K56" i="27"/>
  <c r="L55" i="27"/>
  <c r="K55" i="27"/>
  <c r="K54" i="27"/>
  <c r="L53" i="27"/>
  <c r="K53" i="27" s="1"/>
  <c r="L51" i="27"/>
  <c r="K51" i="27"/>
  <c r="L50" i="27"/>
  <c r="K50" i="27"/>
  <c r="G50" i="27"/>
  <c r="H50" i="27" s="1"/>
  <c r="F50" i="29" s="1"/>
  <c r="L32" i="27"/>
  <c r="K32" i="27" s="1"/>
  <c r="L11" i="27"/>
  <c r="K11" i="27" s="1"/>
  <c r="G10" i="27"/>
  <c r="M50" i="27" l="1"/>
  <c r="N50" i="27" l="1"/>
  <c r="H50" i="29" s="1"/>
  <c r="G50" i="29"/>
  <c r="E30" i="29"/>
  <c r="E31" i="29"/>
  <c r="E32" i="29"/>
  <c r="E33" i="29"/>
  <c r="E34" i="29"/>
  <c r="E35" i="29"/>
  <c r="E36" i="29"/>
  <c r="E37" i="29"/>
  <c r="E38" i="29"/>
  <c r="E39" i="29"/>
  <c r="J30" i="28"/>
  <c r="R30" i="28"/>
  <c r="J31" i="28"/>
  <c r="R31" i="28"/>
  <c r="J32" i="28"/>
  <c r="R32" i="28"/>
  <c r="J33" i="28"/>
  <c r="R33" i="28"/>
  <c r="R34" i="28"/>
  <c r="R35" i="28"/>
  <c r="R36" i="28"/>
  <c r="R37" i="28"/>
  <c r="R38" i="28"/>
  <c r="R39" i="28"/>
  <c r="K39" i="27"/>
  <c r="K38" i="27"/>
  <c r="K37" i="27"/>
  <c r="K36" i="27"/>
  <c r="L35" i="27"/>
  <c r="K35" i="27" s="1"/>
  <c r="K34" i="27"/>
  <c r="L33" i="27"/>
  <c r="K33" i="27" s="1"/>
  <c r="L31" i="27"/>
  <c r="K31" i="27" s="1"/>
  <c r="L30" i="27"/>
  <c r="G30" i="27"/>
  <c r="H30" i="27" s="1"/>
  <c r="F30" i="29" s="1"/>
  <c r="S30" i="28" l="1"/>
  <c r="K30" i="28"/>
  <c r="T30" i="28"/>
  <c r="J30" i="29" s="1"/>
  <c r="D30" i="18" s="1"/>
  <c r="M30" i="27"/>
  <c r="G30" i="29" s="1"/>
  <c r="K30" i="27"/>
  <c r="N30" i="27" l="1"/>
  <c r="H30" i="29" s="1"/>
  <c r="U30" i="28"/>
  <c r="K30" i="29" s="1"/>
  <c r="E30" i="18" s="1"/>
  <c r="V30" i="28" l="1"/>
  <c r="M30" i="29" s="1"/>
  <c r="F30" i="18" s="1"/>
  <c r="R52" i="28" l="1"/>
  <c r="R62" i="28"/>
  <c r="D69" i="29" l="1"/>
  <c r="D68" i="29"/>
  <c r="D67" i="29"/>
  <c r="D66" i="29"/>
  <c r="D65" i="29"/>
  <c r="D64" i="29"/>
  <c r="D63" i="29"/>
  <c r="D62" i="29"/>
  <c r="D61" i="29"/>
  <c r="D60" i="29"/>
  <c r="J62" i="28"/>
  <c r="R61" i="28"/>
  <c r="J61" i="28"/>
  <c r="R60" i="28"/>
  <c r="S60" i="28" l="1"/>
  <c r="K60" i="28"/>
  <c r="E60" i="29"/>
  <c r="B10" i="28" l="1"/>
  <c r="A20" i="28" l="1"/>
  <c r="D59" i="29"/>
  <c r="D58" i="29"/>
  <c r="D57" i="29"/>
  <c r="D56" i="29"/>
  <c r="D55" i="29"/>
  <c r="D54" i="29"/>
  <c r="D53" i="29"/>
  <c r="D52" i="29"/>
  <c r="D51" i="29"/>
  <c r="D50" i="29"/>
  <c r="E49" i="29"/>
  <c r="E48" i="29"/>
  <c r="E47" i="29"/>
  <c r="E46" i="29"/>
  <c r="E45" i="29"/>
  <c r="E44" i="29"/>
  <c r="E43" i="29"/>
  <c r="E42" i="29"/>
  <c r="E41" i="29"/>
  <c r="E40" i="29"/>
  <c r="K69" i="27"/>
  <c r="K68" i="27"/>
  <c r="K67" i="27"/>
  <c r="K66" i="27"/>
  <c r="L65" i="27"/>
  <c r="K65" i="27" s="1"/>
  <c r="K64" i="27"/>
  <c r="L63" i="27"/>
  <c r="K63" i="27" s="1"/>
  <c r="K62" i="27"/>
  <c r="L61" i="27"/>
  <c r="K61" i="27" s="1"/>
  <c r="L60" i="27"/>
  <c r="G60" i="27"/>
  <c r="J53" i="28"/>
  <c r="J52" i="28"/>
  <c r="R51" i="28"/>
  <c r="J51" i="28"/>
  <c r="R50" i="28"/>
  <c r="J50" i="28"/>
  <c r="S50" i="28" l="1"/>
  <c r="K50" i="28"/>
  <c r="H60" i="27"/>
  <c r="E50" i="29"/>
  <c r="M60" i="27"/>
  <c r="K60" i="27"/>
  <c r="U50" i="28" l="1"/>
  <c r="K50" i="29" s="1"/>
  <c r="E50" i="18" s="1"/>
  <c r="G60" i="29"/>
  <c r="T50" i="28"/>
  <c r="J50" i="29" s="1"/>
  <c r="D50" i="18" s="1"/>
  <c r="F60" i="29"/>
  <c r="V50" i="28"/>
  <c r="M50" i="29" s="1"/>
  <c r="F50" i="18" s="1"/>
  <c r="U60" i="28"/>
  <c r="K60" i="29" s="1"/>
  <c r="E60" i="18" s="1"/>
  <c r="T60" i="28"/>
  <c r="J60" i="29" s="1"/>
  <c r="D60" i="18" s="1"/>
  <c r="N60" i="27"/>
  <c r="H60" i="29" s="1"/>
  <c r="R13" i="28"/>
  <c r="R12" i="28"/>
  <c r="R11" i="28"/>
  <c r="V60" i="28" l="1"/>
  <c r="M60" i="29" s="1"/>
  <c r="F60" i="18" s="1"/>
  <c r="J14" i="28"/>
  <c r="J13" i="28"/>
  <c r="J22" i="28" l="1"/>
  <c r="J23" i="28"/>
  <c r="J24" i="28"/>
  <c r="J12" i="28"/>
  <c r="C14" i="28"/>
  <c r="G20" i="27" l="1"/>
  <c r="H20" i="27" s="1"/>
  <c r="F20" i="29" s="1"/>
  <c r="K25" i="27"/>
  <c r="K23" i="27"/>
  <c r="L21" i="27"/>
  <c r="K21" i="27" s="1"/>
  <c r="R21" i="28"/>
  <c r="R22" i="28"/>
  <c r="R23" i="28"/>
  <c r="R24" i="28"/>
  <c r="R25" i="28"/>
  <c r="R26" i="28"/>
  <c r="R27" i="28"/>
  <c r="R28" i="28"/>
  <c r="R29" i="28"/>
  <c r="R20" i="28"/>
  <c r="S20" i="28" s="1"/>
  <c r="R40" i="28"/>
  <c r="S40" i="28" s="1"/>
  <c r="G40" i="27"/>
  <c r="H40" i="27" s="1"/>
  <c r="F40" i="29" s="1"/>
  <c r="L40" i="27"/>
  <c r="K40" i="27" s="1"/>
  <c r="B20" i="28"/>
  <c r="E29" i="29"/>
  <c r="E28" i="29"/>
  <c r="E27" i="29"/>
  <c r="E26" i="29"/>
  <c r="E25" i="29"/>
  <c r="E24" i="29"/>
  <c r="E23" i="29"/>
  <c r="E22" i="29"/>
  <c r="E21" i="29"/>
  <c r="E20" i="29"/>
  <c r="L20" i="27"/>
  <c r="K22" i="27"/>
  <c r="K24" i="27"/>
  <c r="K26" i="27"/>
  <c r="K27" i="27"/>
  <c r="K28" i="27"/>
  <c r="K29" i="27"/>
  <c r="K49" i="27"/>
  <c r="K48" i="27"/>
  <c r="K47" i="27"/>
  <c r="K46" i="27"/>
  <c r="L45" i="27"/>
  <c r="K45" i="27" s="1"/>
  <c r="K44" i="27"/>
  <c r="L43" i="27"/>
  <c r="K43" i="27" s="1"/>
  <c r="K42" i="27"/>
  <c r="L41" i="27"/>
  <c r="K41" i="27" s="1"/>
  <c r="L11" i="28"/>
  <c r="H10" i="27"/>
  <c r="K15" i="27"/>
  <c r="K14" i="27"/>
  <c r="K13" i="27"/>
  <c r="K16" i="27"/>
  <c r="K17" i="27"/>
  <c r="K19" i="27"/>
  <c r="J40" i="28"/>
  <c r="J21" i="28"/>
  <c r="J20" i="28"/>
  <c r="C13" i="28"/>
  <c r="A10" i="28"/>
  <c r="I33" i="5" a="1"/>
  <c r="I33" i="5" s="1"/>
  <c r="I27" i="5" a="1"/>
  <c r="I27" i="5" s="1"/>
  <c r="C10" i="29"/>
  <c r="L10" i="28"/>
  <c r="C11" i="28"/>
  <c r="C12" i="28"/>
  <c r="C10" i="28"/>
  <c r="L12" i="27"/>
  <c r="K12" i="27" s="1"/>
  <c r="L18" i="27"/>
  <c r="K18" i="27" s="1"/>
  <c r="L10" i="27"/>
  <c r="K10" i="27" s="1"/>
  <c r="I21" i="5"/>
  <c r="I22" i="5"/>
  <c r="E11" i="29"/>
  <c r="E12" i="29"/>
  <c r="E13" i="29"/>
  <c r="E14" i="29"/>
  <c r="E15" i="29"/>
  <c r="E16" i="29"/>
  <c r="E17" i="29"/>
  <c r="E18" i="29"/>
  <c r="E19" i="29"/>
  <c r="R10" i="28"/>
  <c r="S10" i="28" s="1"/>
  <c r="J10" i="28"/>
  <c r="E10" i="29"/>
  <c r="B10" i="29"/>
  <c r="A10" i="29"/>
  <c r="L10" i="29"/>
  <c r="K20" i="28" l="1"/>
  <c r="K40" i="28"/>
  <c r="T40" i="28" s="1"/>
  <c r="J40" i="29" s="1"/>
  <c r="D40" i="18" s="1"/>
  <c r="M20" i="27"/>
  <c r="G20" i="29" s="1"/>
  <c r="K10" i="28"/>
  <c r="T10" i="28" s="1"/>
  <c r="T20" i="28"/>
  <c r="J20" i="29" s="1"/>
  <c r="D20" i="18" s="1"/>
  <c r="A10" i="18"/>
  <c r="M40" i="27"/>
  <c r="B10" i="18"/>
  <c r="M10" i="27"/>
  <c r="N10" i="27" s="1"/>
  <c r="H10" i="29" s="1"/>
  <c r="F10" i="29"/>
  <c r="K20" i="27"/>
  <c r="C10" i="18"/>
  <c r="N40" i="27" l="1"/>
  <c r="H40" i="29" s="1"/>
  <c r="G40" i="29"/>
  <c r="O40" i="27"/>
  <c r="U40" i="28"/>
  <c r="K40" i="29" s="1"/>
  <c r="E40" i="18" s="1"/>
  <c r="O20" i="27"/>
  <c r="N20" i="27"/>
  <c r="H20" i="29" s="1"/>
  <c r="U20" i="28"/>
  <c r="K20" i="29" s="1"/>
  <c r="E20" i="18" s="1"/>
  <c r="G10" i="29"/>
  <c r="U10" i="28"/>
  <c r="K10" i="29" s="1"/>
  <c r="O10" i="27"/>
  <c r="J10" i="29"/>
  <c r="V20" i="28" l="1"/>
  <c r="M20" i="29" s="1"/>
  <c r="F20" i="18" s="1"/>
  <c r="E10" i="18"/>
  <c r="V10" i="28"/>
  <c r="M10" i="29" s="1"/>
  <c r="F10" i="18" s="1"/>
  <c r="V40" i="28"/>
  <c r="M40" i="29" s="1"/>
  <c r="F40" i="18" s="1"/>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Secretaria CSJ Risaralda</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9BCAE91C-7423-4B60-AF5C-632A92F692CB}">
      <text>
        <r>
          <rPr>
            <sz val="11"/>
            <color theme="1"/>
            <rFont val="Calibri"/>
            <family val="2"/>
            <scheme val="minor"/>
          </rPr>
          <t>Secretaria CSJ Risaralda:
Cantidad de reportes estadísticos realizados en la vigencia 2024
115 despachos * 4 (trimestres)</t>
        </r>
      </text>
    </comment>
    <comment ref="E20" authorId="1" shapeId="0" xr:uid="{C414F47D-EF22-4C11-9E28-0B2D2D9D83B4}">
      <text>
        <r>
          <rPr>
            <sz val="11"/>
            <color theme="1"/>
            <rFont val="Calibri"/>
            <family val="2"/>
            <scheme val="minor"/>
          </rPr>
          <t>Secretaria CSJ Risaralda:
Cantidad de reportes estadísticos realizados en la vigencia 2024
115 despachos * 4 (trimestres)</t>
        </r>
      </text>
    </comment>
    <comment ref="E30" authorId="1" shapeId="0" xr:uid="{5DC99050-2FDF-40C4-BF00-ECE663AE8CA3}">
      <text>
        <r>
          <rPr>
            <sz val="11"/>
            <color theme="1"/>
            <rFont val="Calibri"/>
            <family val="2"/>
            <scheme val="minor"/>
          </rPr>
          <t>Secretaria CSJ Risaralda:
Cantidad de reportes estadísticos realizados en la vigencia 2024
115 despachos * 4 (trimestres)</t>
        </r>
      </text>
    </comment>
    <comment ref="E40" authorId="1" shapeId="0" xr:uid="{893CDB3C-796B-4D89-B0DE-C1FD7B0F4523}">
      <text>
        <r>
          <rPr>
            <sz val="11"/>
            <color theme="1"/>
            <rFont val="Calibri"/>
            <family val="2"/>
            <scheme val="minor"/>
          </rPr>
          <t xml:space="preserve">Secretaria CSJ Risaralda:
Días del año en las que se puede materializar el riesgo </t>
        </r>
      </text>
    </comment>
    <comment ref="E50" authorId="1" shapeId="0" xr:uid="{6DA0A30D-5454-4E2A-95FE-0B9E10444AD4}">
      <text>
        <r>
          <rPr>
            <sz val="11"/>
            <color theme="1"/>
            <rFont val="Calibri"/>
            <family val="2"/>
            <scheme val="minor"/>
          </rPr>
          <t>Secretaria CSJ Risaralda:
Días del año en las que se puede materializar el riesgo</t>
        </r>
      </text>
    </comment>
    <comment ref="E60" authorId="1" shapeId="0" xr:uid="{FFAFAE65-1DDD-4E46-B7FE-3010D2F6F67B}">
      <text>
        <r>
          <rPr>
            <sz val="11"/>
            <color theme="1"/>
            <rFont val="Calibri"/>
            <family val="2"/>
            <scheme val="minor"/>
          </rPr>
          <t>Secretaria CSJ Risaralda:
Días del año en las que se puede materializar el riesgo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<sst xmlns="http://schemas.openxmlformats.org/spreadsheetml/2006/main" count="819" uniqueCount="512">
  <si>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</si>
  <si>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</si>
  <si>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</si>
  <si>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</si>
  <si>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</si>
  <si>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</si>
  <si>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</si>
  <si>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</si>
  <si>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</si>
  <si>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</si>
  <si>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</si>
  <si>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</si>
  <si>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</si>
  <si>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</si>
  <si>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</si>
  <si>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</si>
  <si>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</si>
  <si>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</si>
  <si>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</si>
  <si>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</si>
  <si>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</si>
  <si>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</si>
  <si>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</si>
  <si>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</si>
  <si>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</si>
  <si>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</si>
  <si>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</si>
  <si>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</si>
  <si>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</si>
  <si>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</si>
  <si>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</si>
  <si>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</si>
  <si>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</si>
  <si>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</si>
  <si>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</si>
  <si>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</si>
  <si>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</si>
  <si>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</si>
  <si>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</si>
  <si>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</si>
  <si>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</si>
  <si>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</si>
  <si>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</si>
  <si>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</si>
  <si>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</si>
  <si>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</si>
  <si>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</si>
  <si>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</si>
  <si>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</si>
  <si>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</si>
  <si>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</si>
  <si>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</si>
  <si>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</si>
  <si>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</si>
  <si>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</si>
  <si>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</si>
  <si>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</si>
  <si>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</si>
  <si>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</si>
  <si>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</si>
  <si>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</si>
  <si>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</si>
  <si>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</si>
  <si>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</si>
  <si>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</si>
  <si>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</si>
  <si>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</si>
  <si>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</si>
  <si>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</si>
  <si>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</si>
  <si>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</si>
  <si>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</si>
  <si>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</si>
  <si>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</si>
  <si>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</si>
  <si>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</si>
  <si>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</si>
  <si>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</si>
  <si>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</si>
  <si>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</si>
  <si>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</si>
  <si>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</si>
  <si>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</si>
  <si>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</si>
  <si>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</si>
  <si>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</si>
  <si>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</si>
  <si>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</si>
  <si>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</si>
  <si>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</si>
  <si>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</si>
  <si>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</si>
  <si>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</si>
  <si>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</si>
  <si>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</si>
  <si>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</si>
  <si>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</si>
  <si>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</si>
  <si>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</si>
  <si>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</si>
  <si>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</si>
  <si>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</si>
  <si>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</si>
  <si>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</si>
  <si>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</si>
  <si>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</si>
  <si>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</si>
  <si>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</si>
  <si>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</si>
  <si>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</si>
  <si>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</si>
  <si>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</si>
  <si>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</si>
  <si>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</si>
  <si>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</si>
  <si>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</si>
  <si>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</si>
  <si>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</si>
  <si>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</si>
  <si>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</si>
  <si>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Incremento de la planta de personal de la Rama Judicial Seccional Risaralda en 74 servidores a partir del año 2025, lo equivale aproximadamente al 10% de la planta. 
</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</si>
  <si>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</si>
  <si>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</si>
  <si>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</si>
  <si>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</si>
  <si>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</si>
  <si>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</si>
  <si>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</si>
  <si>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</si>
  <si>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</si>
  <si>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</si>
  <si>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</si>
  <si>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</si>
  <si>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</si>
  <si>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</si>
  <si>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</si>
  <si>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</si>
  <si>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</si>
  <si>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</si>
  <si>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</si>
  <si>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</si>
  <si>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</si>
  <si>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</si>
  <si>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</si>
  <si>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</si>
  <si>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</si>
  <si>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</si>
  <si>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</si>
  <si>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</si>
  <si>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</si>
  <si>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</si>
  <si>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</si>
  <si>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</si>
  <si>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</si>
  <si>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</si>
  <si>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</si>
  <si>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</si>
  <si>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</si>
  <si>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</si>
  <si>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</si>
  <si>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</si>
  <si>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</si>
  <si>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</si>
  <si>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</si>
  <si>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</si>
  <si>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</si>
  <si>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</si>
  <si>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</si>
  <si>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</si>
  <si>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</si>
  <si>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</si>
  <si>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</si>
  <si>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</si>
  <si>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</si>
  <si>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</si>
  <si>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</si>
  <si>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</si>
  <si>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</si>
  <si>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</si>
  <si>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</si>
  <si>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</si>
  <si>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</si>
  <si>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</si>
  <si>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</si>
  <si>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</si>
  <si>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</si>
  <si>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</si>
  <si>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</si>
  <si>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</si>
  <si>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</si>
  <si>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</si>
  <si>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</si>
  <si>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</si>
  <si>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</si>
  <si>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</si>
  <si>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</si>
  <si>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</si>
  <si>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</si>
  <si>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</si>
  <si>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</si>
  <si>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</si>
  <si>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</si>
  <si>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</si>
  <si>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</si>
  <si>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</si>
  <si>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</si>
  <si>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</si>
  <si>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</si>
  <si>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</si>
  <si>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</si>
  <si>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</si>
  <si>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</si>
  <si>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</si>
  <si>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</si>
  <si>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</si>
  <si>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</si>
  <si>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</si>
  <si>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</si>
  <si>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</si>
  <si>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</si>
  <si>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</si>
  <si>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</si>
  <si>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</si>
  <si>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</si>
  <si>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</si>
  <si>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</si>
  <si>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</si>
  <si>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</si>
  <si>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</si>
  <si>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</si>
  <si>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</si>
  <si>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</si>
  <si>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</si>
  <si>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</si>
  <si>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</si>
  <si>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</si>
  <si>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</si>
  <si>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</si>
  <si>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</si>
  <si>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</si>
  <si>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</si>
  <si>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</si>
  <si>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</si>
  <si>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</si>
  <si>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</si>
  <si>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</si>
  <si>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</si>
  <si>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</si>
  <si>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</si>
  <si>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</si>
  <si>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</si>
  <si>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</si>
  <si>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</si>
  <si>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</si>
  <si>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</si>
  <si>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</si>
  <si>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</si>
  <si>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</si>
  <si>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</si>
  <si>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</si>
  <si>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</si>
  <si>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</si>
  <si>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</si>
  <si>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</si>
  <si>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</si>
  <si>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</si>
  <si>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</si>
  <si>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</si>
  <si>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</si>
  <si>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</si>
  <si>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</si>
  <si>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</si>
  <si>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</si>
  <si>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</si>
  <si>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</si>
  <si>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</si>
  <si>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</si>
  <si>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</si>
  <si>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</si>
  <si>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</si>
  <si>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</si>
  <si>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</si>
  <si>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</si>
  <si>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</si>
  <si>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</si>
  <si>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</si>
  <si>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y sector justicia a nivel nacional </t>
  </si>
  <si>
    <t>2. Falta de verificación de los datos  antes de finalizar el reporte de estadístico por parte de los funcionarios responsables del diligenciamiento.</t>
  </si>
  <si>
    <t>Incumplimiento de las metas establecidas</t>
  </si>
  <si>
    <t>Incumplimiento del 20% de los indicadores del proceso</t>
  </si>
  <si>
    <t>3. Incumplimiento en la fechas de reporte de la gestión estadística por parte de los despachos judiciales.</t>
  </si>
  <si>
    <t>4. Alto volumen de carga laboral</t>
  </si>
  <si>
    <t>5. Desconocimiento del manejo de los formularios de reporte estadístico SIERJU BI por parte de quien lo diligencia.</t>
  </si>
  <si>
    <t>Incumplimiento</t>
  </si>
  <si>
    <t xml:space="preserve">Inoportunidad en el reporte de la gestión estadística del despacho judicial, impidiendo el análisis y la  la toma de decisiones por parte de la Corporación. A su vez, acarreando posibles medidas disciplinarias para los funcionarios que incumplan con estas directrices establecidas en el Acuerdo PSAA16-10476 DE 2016, y afectando la calificación integral. </t>
  </si>
  <si>
    <t>1. Ausencia de información en los despachos judiciales para la obtención de datos necesarios para el diligenciamiento de los formularios</t>
  </si>
  <si>
    <t>Afectación de reputacion, imagen,  credibilidad, satisfacción de usuarios y PI</t>
  </si>
  <si>
    <t xml:space="preserve">2. No cargue de la información estadística por saturación de usuarios en el Sistema de Información Estadística de la Rama Judicial - SIERJU </t>
  </si>
  <si>
    <t>3.Falta de control por parte de los Consejo Seccionales</t>
  </si>
  <si>
    <t>4. Falta de socialización de las directrices estipuladas en el Acuerdo PSAA16-10476 DE 2016 que reglamenta el SIERJU</t>
  </si>
  <si>
    <t>5. Falla o ausencia de conexión a internet.</t>
  </si>
  <si>
    <t>Pérdida o extravío de la información</t>
  </si>
  <si>
    <t>Pérdida total o parcial de la información por fallas técnicas o tecnológicas en las herramientas disponibles</t>
  </si>
  <si>
    <t>1. Hacker y/o virus informático</t>
  </si>
  <si>
    <t>2. Daño en los equipos de computo.</t>
  </si>
  <si>
    <t>3. Control de archivos y sus versionamientos en las diferentes herramientas.</t>
  </si>
  <si>
    <t>Interrupción o afectación en la prestación del servicio judicial</t>
  </si>
  <si>
    <t xml:space="preserve">Entre  0 a 48 horas habiles al año </t>
  </si>
  <si>
    <t xml:space="preserve">4. Desvinculación o incapacidad del servidor judicial a cargo de realizar el reporte. </t>
  </si>
  <si>
    <t>Interrupción o afectación en la prestación del servicio administrativo</t>
  </si>
  <si>
    <t>Entre 0 a 96 horas habiles al año  o afectación minima</t>
  </si>
  <si>
    <t>Manipular el reporte de la información estadística con el fin de obtener una mejor calificación en el factor rendimiento</t>
  </si>
  <si>
    <t>Manipulación de la información estadística que debe reportarse, con el fin de obtener mejores calificaciones.</t>
  </si>
  <si>
    <t>1. Intereses personales.</t>
  </si>
  <si>
    <t xml:space="preserve">PARA LOS RIESGOS DE CORRUPCIÓN POR POLÍTICA EL IMPACTO SIEMPRE SERÁ MAYOR O CATASTRÓFICO Y SU REDACCIÓN  DEBE CONSERVAR EL MODELO PROPUESTO </t>
  </si>
  <si>
    <t xml:space="preserve">2. Desconocimiento y no aplicación del Código de Ética y Buen Gobierno.  </t>
  </si>
  <si>
    <t>Recibir dádivas o beneficios a nombre propio o de terceros para alterar los reportes estadísticos</t>
  </si>
  <si>
    <t>Posibilidad de actos indebidos de  los servidores judiciales que realizan el reporte de la información al recibir estímulos de otros despachos para que no evidencien posibles evidencias en materia de rendimiento.</t>
  </si>
  <si>
    <t xml:space="preserve">1. Insuficientes programas de capacitación para la toma de conciencia debido al desconocimiento de l ley antisoborno (ISO 37001:2016), Plan Anticorrupción y  de los  valores y principios propios de la entidad.
</t>
  </si>
  <si>
    <t xml:space="preserve">2. Desconocimiento y no aplicación del Código de Ética y Buen Gobierno.    
</t>
  </si>
  <si>
    <t>3.Carencia de compromiso  y transparencia de los servidores judiciales</t>
  </si>
  <si>
    <t xml:space="preserve">4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</si>
  <si>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</si>
  <si>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</si>
  <si>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judiciales responsables del diligenciamiento estadístico (Debilidades en principios y valores)</t>
  </si>
  <si>
    <t>2.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</si>
  <si>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3. Indebida manipulación del aplicativo SIERJU</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</si>
  <si>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</si>
  <si>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</si>
  <si>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</si>
  <si>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</si>
  <si>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</si>
  <si>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</si>
  <si>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</si>
  <si>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</si>
  <si>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</si>
  <si>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</si>
  <si>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</si>
  <si>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</si>
  <si>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</si>
  <si>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</si>
  <si>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</si>
  <si>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</si>
  <si>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</si>
  <si>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Consejo Seccional de la Judicatura de Risaralda se expide una circular con recomendaciones y buenas prácticas sobre el correcto diligenciamiento de la información estadística, de manera trismestral. Igualmente el ingeniero de sistemas se encarga de brindar soporte permanente a los despachos que lo requieran, así como la entrega y publicación de los manuales de diligenciamiento.
Durante los días de diligencimiento de la información estadística, se envían piezas con recordatorios y tips que faciliten el correcto y oportuno reporte, desde el área de comunicaciones.
Como evidencia del control se tiene:
* Circulas de buenas prácticas
* Publiecación en micrositio del SIERJU 
* Manuales de diligencimiento por especialidad</t>
  </si>
  <si>
    <t>SI</t>
  </si>
  <si>
    <t>Desde la UDAE se reciben las posibles inconsistencias evidenciadas en el reporte realizado por los despachos y desde el Consejo Seccional de la Judicatura de Risaralda, se revisa la información allegada, se analiza y se envía la solicitud de revisión y corrección a los despachos judiciales correspondientes.</t>
  </si>
  <si>
    <t xml:space="preserve">Desde el Consejo Seccional de la Judicatura de Risaralda, se realiza un análisis trimestral de la información reportada por los despachos y se emiten oficios con las incosistencias encontradas, con el fin de que los mismos corrijan la información o justifiquen la misma. </t>
  </si>
  <si>
    <t>Desde el Consejo Seccional de la Judicatura de Risaralda se verifica durante los días del reporte, el cargue de la información de manera oportuna. El ingeniero de sistemas realizar un seguimiento diario, durante esos cinco días verificando qué despachos faltan por reportar y de esta manera se comunica con los faltantes, con el fin de proporcionar acompañamiento 24 horas para dar cumplimiento a la oportunidad en el reporte de la información
Como registro del control se tiene:
* Circular
* Piezas publicitarias
* Excel: Reporte oportuno</t>
  </si>
  <si>
    <t>Desde el Consejo Superior de la Judicatura se tiene establecido un cronograma a Nivel Nacional, reglamentado en el acuerdo PSAA16-10476 DE 2016, con el fin de que los despachos programen adecuadamente las actividades laborales y den cumplimiento. Desde el Consejo Seccional de la Judicatura de Risaralda, se envían recordatorios con las fechas del reporte oportuno y se ofrece el soporte técnico las 24 horas del día. 
Como registro del control se tiene:
* Calendario
* Piezas publicitarias
* Excel: Reporte oportuno</t>
  </si>
  <si>
    <t>Capacitación a los funcionarios sobre las modificaciones realizadas a los formularios de reporte de gestión.</t>
  </si>
  <si>
    <t>Los despachos pueden finalizar el cargue de la información estadística una vez finalizado el trimestre sin tener que esperar los plazos para el reporte de la misma. Igualmente, en las piezas publicitarias y la circular se invita de manera reiterada, a realizar el reporte durante los primeros días donde no está colapsado el sistema. 
Como registro del control se tiene:
* Página del SIERJU habilitada todos los días del año para el reporte
* Piezas publicitarias
* Circular</t>
  </si>
  <si>
    <t>Desde el Consejo Seccional de la Judicatura de Risaralda se cita en las circulares las directrices establecidas en el acuerdo PSAA16-10476 DE 2016, se tiene publicado en el micrositio informativo de SIERJU y se reenvía por correo institucional a todos los despachos judiciales de manera permanente durante la vigencia. 
Como registro del control se tiene:
* Acuerdo PSAA16-10476 DE 2016
* Circular
* Micrositio SIERJU</t>
  </si>
  <si>
    <t>El micrositio web funciona las 24 horas del día, desde cualquier dispositivo con conexión a interntet, supliendo de esta manera posibles fallas en la conexión de la Rama Judicial. 
De igual manera, los despachos informan al Consejo Seccional de la Judicatura de Risaralda los inconvenientes que presenta al momento de realizar el reporte, de manera que se ofrecen alternativas y soluciones a los problemas reportados. 
Como registro del control se tiene:
* Micrositio SIERJU</t>
  </si>
  <si>
    <t>La Unidad Informática desde Nivel Central garantiza la protección de ataques cibernéticos, mediante la actualización constante de herramientas como antivirus, Firewall y se recomienda la copia constante de la información. A Nivel Seccional se disponde de herramientas alternativas de respaldo de la información en la nube como OneDrive. 
Como registro del control se tiene:
* Antivirus
* Verificación constante del funcionamiento de OneDrive</t>
  </si>
  <si>
    <t>A Nivel Seccional se disponde de herramientas alternativas de respaldo de la información en la nube como OneDrive y dispositivos externos como discos duros extraíbles. 
Como registro del control se tiene:
* Verificación constante del funcionamiento de OneDrive
* Soporte de mesa de ayuda</t>
  </si>
  <si>
    <t>Desde el Consejo Seccional de la Judicatura de Risaralda, se sensibiliza a los servidores judiciales de los despachos mediante la circular de buenas prácticas, la importancia de revisar la información antes del cargue de la misma, para que sea veraz, actualizada y oportuna. 
Como registro del control se tiene:
* Circular de recomendaciones y buenas prácticas</t>
  </si>
  <si>
    <t>El títular de cada despacho es el responsable de la información estadística, ya sea que la reporte en cabeza propia o delgue a alguno de sus servidores para tal fin.
Como registro del control se tiene:
* Acuerdo que regula el reponsable del reporte
* Solicitud de cambio de contraseña por parte del despacho
* Soporte técnico del ingeniero de sistemas para reestablecer contraseñas en caso de perdida u olvido, con el fin de garantizar el reporte</t>
  </si>
  <si>
    <t>Los servidores judiciales cuentan con el Código Iberoamericano de Ética Judicial en el micrositio de la Rama Judicial, igualmente, al momento de la vinculación se les realiza la socialización del Código de Ética y Buen Gobierno.
Los documentos se encuentran disponible y son de conocimiento público, a través de la página web del Consejo Seccional de la Judicatura y la Dirección Seccional de Administración Judicial de Pereira. 
Como registro del control se tiene:
* El documento publicado en el micrositio
* Cartilla laboral para la Rama Judicial 
* Código Iberoamericano de Ética Judicia</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</si>
  <si>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</si>
  <si>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</si>
  <si>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</si>
  <si>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Desde el Consejo Seccional de la Judicatura de Risaralda, se realiza un análisis trimestral de la información reportada por los despachos contrastando la información reportada y se emiten oficios con las incosistencias encontradas, con el fin de que los mismos corrijan la información o justifiquen la misma. 
Como registro del control se tiene:
* Oficios de solicitud a los despachos judiciales</t>
  </si>
  <si>
    <t>Desde el Consejo Seccional de la Judicatura de Risaralda se emite la circular con recomendaciones y buenas prácticas, el acuerdo PSAA16-10476 DE 2016 donde se establecen las directrices para el reporte de la información estadística, la socialización del Código de Ética y Buen Gobierno. Igualmente, el ingeniero del Consejo, realiza capacitación a todos los servidores judiciales nuevos que ingresar al reporte de la información.
Como registro del control se tiene:
* Circular
* Acuerdo
* Código de ética y buen gobierno
* Capacitaciones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</si>
  <si>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</si>
  <si>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</si>
  <si>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</si>
  <si>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</si>
  <si>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</si>
  <si>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</si>
  <si>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</si>
  <si>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</si>
  <si>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</si>
  <si>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</si>
  <si>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</si>
  <si>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</si>
  <si>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</si>
  <si>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</si>
  <si>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</si>
  <si>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</si>
  <si>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</si>
  <si>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</si>
  <si>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</si>
  <si>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</si>
  <si>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</si>
  <si>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</si>
  <si>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</si>
  <si>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</si>
  <si>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</si>
  <si>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</si>
  <si>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</si>
  <si>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</si>
  <si>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</si>
  <si>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</si>
  <si>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</si>
  <si>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</si>
  <si>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</si>
  <si>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</si>
  <si>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</si>
  <si>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</si>
  <si>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</si>
  <si>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</si>
  <si>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</si>
  <si>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</si>
  <si>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</si>
  <si>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</si>
  <si>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</si>
  <si>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</si>
  <si>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</si>
  <si>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</si>
  <si>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</si>
  <si>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</si>
  <si>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</si>
  <si>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</si>
  <si>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</si>
  <si>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</si>
  <si>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</si>
  <si>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</si>
  <si>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</si>
  <si>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</si>
  <si>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</si>
  <si>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</si>
  <si>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</si>
  <si>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</si>
  <si>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</si>
  <si>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</si>
  <si>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</si>
  <si>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</si>
  <si>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</si>
  <si>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</si>
  <si>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</si>
  <si>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</si>
  <si>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</si>
  <si>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</si>
  <si>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</si>
  <si>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</si>
  <si>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</si>
  <si>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</si>
  <si>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</si>
  <si>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</si>
  <si>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</si>
  <si>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</si>
  <si>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</si>
  <si>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</si>
  <si>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</si>
  <si>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</si>
  <si>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</si>
  <si>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</si>
  <si>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</si>
  <si>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</si>
  <si>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</si>
  <si>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</si>
  <si>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</si>
  <si>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</si>
  <si>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</si>
  <si>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</si>
  <si>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</si>
  <si>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</si>
  <si>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</si>
  <si>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</si>
  <si>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</si>
  <si>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</si>
  <si>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</si>
  <si>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</si>
  <si>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</si>
  <si>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</si>
  <si>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</si>
  <si>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</si>
  <si>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</si>
  <si>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</si>
  <si>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</si>
  <si>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</si>
  <si>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</si>
  <si>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</si>
  <si>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</si>
  <si>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</si>
  <si>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</si>
  <si>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</si>
  <si>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</si>
  <si>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</si>
  <si>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</si>
  <si>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</si>
  <si>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</si>
  <si>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</si>
  <si>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</si>
  <si>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</si>
  <si>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</si>
  <si>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</si>
  <si>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</si>
  <si>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</si>
  <si>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</si>
  <si>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</si>
  <si>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</si>
  <si>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</si>
  <si>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</si>
  <si>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</si>
  <si>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</si>
  <si>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Reporte de posibles inconsistencias por parte de la UDAE</t>
  </si>
  <si>
    <t xml:space="preserve">Estas, hacen referencia al trimestre vencido; es decir; las correspondientes al último trimestre del 2024, que luego de validadas las situaciones enviadas por la UDAE, se identificaron 12 posibles inconsistencias.
- Número de reportes con posibles inconsistencias atendidas en el primer trimestre 
12, acompañando los despachos en aquellos casos donde se requirieron ajustes de información en SIERJU por medio de novedades, y recibiendo la retroalimentación sobre aquellos casos en los que no se debieron realizar ajustes debido a la dinámica propia de los despachos.
</t>
  </si>
  <si>
    <t>* Reporte oportuno de la información estadística</t>
  </si>
  <si>
    <t xml:space="preserve">Durante el primer trimestre de 2025, los 123 despachos de Risaralda reportaron estadística oportunamente. (Clic aquí para ver consolidado).
</t>
  </si>
  <si>
    <t>* Sistemas de respaldo en la nube OneDrive</t>
  </si>
  <si>
    <t xml:space="preserve">Desde de la Seccional Pereira se guarda toda la información el One Drive, se realiza seguimiento periódico por parte de los ingenieros seccionales; por lo que no se materializa ningún riesgo en el primer trimestre de la actual vigencia </t>
  </si>
  <si>
    <t>* Validación del reporte de la información</t>
  </si>
  <si>
    <t>Se verifica que la información sea correspondiente, que los inventarios no sean modificados o alterados y se realizan los reportes recurrentes a las inconsistencias y novedades; durante el primer trimestre no se materializan riesgos asociados.</t>
  </si>
  <si>
    <t xml:space="preserve">* Información pública
</t>
  </si>
  <si>
    <t xml:space="preserve"> Durante el primer trimestre el riesgo no se ha materializado, se ha sensibilizado a las partes interesadas desde pantallas informativas y se encuentra disponible el código de ética y buen gobierno en el micrositio del CSJ y la DSAJ. </t>
  </si>
  <si>
    <t xml:space="preserve">El reporte de incocistencias se presenta al trimestre vencido, por lo que, a fecha del seguimiento se identificaron 6 posibles inconsistencias. 
Estas 6 posibles inconsistencias fueron  identificadas, atendidas, aprobadas por medio de novedades, validadas sus correcciones y notificadas a la UDAE mendiante el oficio CSJRIO25-06996 respuesta posibles inconsistencias trimestre 1 2025 - SIERJU. 
</t>
  </si>
  <si>
    <t xml:space="preserve">Durante el segundo trimestre de 2025, los 123 despachos de Risaralda reportaron estadística oportunamente. 
</t>
  </si>
  <si>
    <t xml:space="preserve">Desde de la Seccional Pereira se guarda toda la información el One Drive, se realiza seguimiento periódico por parte de los ingenieros seccionales; por lo que no se materializa ningún riesgo en el segundo trimestre  de la actual vigencia </t>
  </si>
  <si>
    <t>Se verifica que la información sea correspondiente, que los inventarios no sean modificados o alterados y se realizan los reportes recurrentes a las inconsistencias y novedades; durante el segundo trimestre no se materializan riesgos asociados.</t>
  </si>
  <si>
    <t xml:space="preserve">Durante el segundo trimestre el riesgo no se ha materializado, se ha sensibilizado a las partes interesadas desde pantallas informativas y se encuentra disponible el código de ética y buen gobierno en el micrositio del CSJ y la DSAJ.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</si>
</sst>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
      <sz val="14"/>
      <color rgb="FF004D6D"/>
      <name val="Azo Sans Medium"/>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top style="medium">
        <color indexed="64"/>
      </top>
      <bottom/>
      <diagonal/>
    </border>
    <border>
      <left style="thin">
        <color indexed="64"/>
      </left>
      <right/>
      <top/>
      <bottom style="medium">
        <color indexed="64"/>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cellStyleXfs>
  <cellXfs count="69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23" xfId="0" applyFont="1" applyFill="1" applyBorder="1" applyAlignment="1" applyProtection="1">
      <alignment horizontal="left" vertical="center" wrapText="1"/>
      <protection locked="0"/>
    </xf>
    <xf numFmtId="0" fontId="75" fillId="19"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1" borderId="126" xfId="0" applyFont="1" applyFill="1" applyBorder="1" applyAlignment="1">
      <alignment horizontal="left" vertical="center" wrapText="1"/>
    </xf>
    <xf numFmtId="0" fontId="76" fillId="0" borderId="0" xfId="0" applyFont="1" applyAlignment="1">
      <alignment vertical="center" wrapText="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0" xfId="0" applyFont="1" applyFill="1" applyAlignment="1">
      <alignment horizontal="center" vertical="center" wrapText="1" readingOrder="1"/>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1" fillId="0" borderId="0" xfId="0" applyFont="1"/>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80" fillId="0" borderId="0" xfId="0" applyFont="1" applyAlignment="1">
      <alignment horizontal="center"/>
    </xf>
    <xf numFmtId="0" fontId="81" fillId="0" borderId="0" xfId="0" applyFont="1" applyAlignment="1">
      <alignment horizontal="center"/>
    </xf>
    <xf numFmtId="0" fontId="86" fillId="0" borderId="130" xfId="0" applyFont="1" applyBorder="1" applyAlignment="1">
      <alignment horizontal="center" vertical="center" wrapText="1"/>
    </xf>
    <xf numFmtId="0" fontId="86" fillId="0" borderId="91" xfId="0" applyFont="1" applyBorder="1" applyAlignment="1">
      <alignment horizontal="center" vertical="center" wrapText="1"/>
    </xf>
    <xf numFmtId="0" fontId="87" fillId="0" borderId="89"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131" xfId="0" applyFont="1" applyBorder="1" applyAlignment="1">
      <alignment horizontal="center" vertical="center" wrapText="1"/>
    </xf>
    <xf numFmtId="0" fontId="86" fillId="0" borderId="14" xfId="0" applyFont="1" applyBorder="1" applyAlignment="1">
      <alignment horizontal="center" vertical="center" wrapText="1"/>
    </xf>
    <xf numFmtId="14" fontId="87" fillId="0" borderId="22" xfId="0" applyNumberFormat="1" applyFont="1" applyBorder="1" applyAlignment="1">
      <alignment horizontal="center" vertical="center" wrapText="1"/>
    </xf>
    <xf numFmtId="0" fontId="79" fillId="0" borderId="126" xfId="0" applyFont="1" applyBorder="1" applyAlignment="1">
      <alignment horizontal="left" vertical="center" wrapText="1" readingOrder="1"/>
    </xf>
    <xf numFmtId="0" fontId="79" fillId="0" borderId="126" xfId="0" applyFont="1" applyBorder="1" applyAlignment="1">
      <alignment vertical="center" wrapText="1"/>
    </xf>
    <xf numFmtId="0" fontId="79" fillId="0" borderId="126" xfId="0" applyFont="1" applyBorder="1" applyAlignment="1">
      <alignment vertical="center"/>
    </xf>
    <xf numFmtId="0" fontId="79" fillId="0" borderId="127" xfId="0" applyFont="1" applyBorder="1" applyAlignment="1">
      <alignment horizontal="left" vertical="center" wrapText="1"/>
    </xf>
    <xf numFmtId="0" fontId="73" fillId="0" borderId="132" xfId="0" applyFont="1" applyBorder="1" applyAlignment="1">
      <alignment horizontal="center"/>
    </xf>
    <xf numFmtId="0" fontId="73" fillId="0" borderId="132" xfId="0" applyFont="1" applyBorder="1"/>
    <xf numFmtId="0" fontId="88" fillId="0" borderId="133" xfId="0" applyFont="1" applyBorder="1" applyAlignment="1">
      <alignment horizontal="center" vertical="center" wrapText="1"/>
    </xf>
    <xf numFmtId="0" fontId="88" fillId="0" borderId="136" xfId="0" applyFont="1" applyBorder="1" applyAlignment="1">
      <alignment horizontal="center" vertical="center" wrapText="1"/>
    </xf>
    <xf numFmtId="0" fontId="88" fillId="0" borderId="137" xfId="0" applyFont="1" applyBorder="1" applyAlignment="1">
      <alignment horizontal="center" vertical="center" wrapText="1"/>
    </xf>
    <xf numFmtId="0" fontId="73" fillId="0" borderId="138" xfId="0" applyFont="1" applyBorder="1"/>
    <xf numFmtId="0" fontId="88" fillId="0" borderId="139" xfId="0" applyFont="1" applyBorder="1" applyAlignment="1">
      <alignment horizontal="center" vertical="center" wrapText="1"/>
    </xf>
    <xf numFmtId="0" fontId="88" fillId="0" borderId="142" xfId="0" applyFont="1" applyBorder="1" applyAlignment="1">
      <alignment horizontal="center" vertical="center" wrapText="1"/>
    </xf>
    <xf numFmtId="0" fontId="88" fillId="0" borderId="143" xfId="0" applyFont="1" applyBorder="1" applyAlignment="1">
      <alignment horizontal="center" vertical="center" wrapText="1"/>
    </xf>
    <xf numFmtId="0" fontId="73" fillId="0" borderId="137" xfId="0" applyFont="1" applyBorder="1"/>
    <xf numFmtId="0" fontId="77" fillId="0" borderId="126" xfId="0" applyFont="1" applyBorder="1" applyAlignment="1">
      <alignment horizontal="center" vertical="center" wrapText="1" readingOrder="1"/>
    </xf>
    <xf numFmtId="0" fontId="77" fillId="0" borderId="127" xfId="0" applyFont="1" applyBorder="1" applyAlignment="1">
      <alignment horizontal="center" vertical="center" wrapText="1" readingOrder="1"/>
    </xf>
    <xf numFmtId="0" fontId="83" fillId="20" borderId="123" xfId="0" applyFont="1" applyFill="1" applyBorder="1" applyAlignment="1">
      <alignment horizontal="center" vertical="center"/>
    </xf>
    <xf numFmtId="0" fontId="23" fillId="0" borderId="8" xfId="0" applyFont="1" applyBorder="1" applyAlignment="1">
      <alignment horizontal="left" vertical="center" wrapText="1"/>
    </xf>
    <xf numFmtId="0" fontId="0" fillId="0" borderId="0" xfId="0" applyAlignment="1">
      <alignment vertical="center"/>
    </xf>
    <xf numFmtId="0" fontId="0" fillId="0" borderId="31" xfId="0" applyBorder="1" applyAlignment="1">
      <alignment wrapText="1"/>
    </xf>
    <xf numFmtId="0" fontId="12" fillId="22" borderId="8" xfId="0" applyFont="1" applyFill="1" applyBorder="1" applyAlignment="1">
      <alignment vertical="center" wrapText="1"/>
    </xf>
    <xf numFmtId="0" fontId="12" fillId="22" borderId="8" xfId="0" applyFont="1" applyFill="1" applyBorder="1" applyAlignment="1">
      <alignment vertical="center"/>
    </xf>
    <xf numFmtId="0" fontId="12" fillId="22" borderId="111" xfId="0" applyFont="1" applyFill="1" applyBorder="1" applyAlignment="1">
      <alignment vertical="center" wrapText="1"/>
    </xf>
    <xf numFmtId="0" fontId="12" fillId="22" borderId="111" xfId="0" applyFont="1" applyFill="1" applyBorder="1" applyAlignment="1">
      <alignment horizontal="center" vertical="center"/>
    </xf>
    <xf numFmtId="0" fontId="12" fillId="22" borderId="8"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8" fillId="0" borderId="140" xfId="0" applyFont="1" applyBorder="1" applyAlignment="1">
      <alignment horizontal="center" vertical="center" wrapText="1"/>
    </xf>
    <xf numFmtId="0" fontId="88" fillId="0" borderId="141" xfId="0" applyFont="1" applyBorder="1" applyAlignment="1">
      <alignment horizontal="center" vertical="center"/>
    </xf>
    <xf numFmtId="0" fontId="77" fillId="0" borderId="126" xfId="0" applyFont="1" applyBorder="1" applyAlignment="1">
      <alignment horizontal="center" vertical="center" wrapText="1" readingOrder="1"/>
    </xf>
    <xf numFmtId="0" fontId="78" fillId="19" borderId="126" xfId="0" applyFont="1" applyFill="1" applyBorder="1" applyAlignment="1">
      <alignment horizontal="center" vertical="center" wrapText="1" readingOrder="1"/>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88" fillId="0" borderId="134" xfId="0" applyFont="1" applyBorder="1" applyAlignment="1">
      <alignment horizontal="center" vertical="center" wrapText="1"/>
    </xf>
    <xf numFmtId="0" fontId="88" fillId="0" borderId="135" xfId="0" applyFont="1" applyBorder="1" applyAlignment="1">
      <alignment horizontal="center" vertical="center"/>
    </xf>
    <xf numFmtId="0" fontId="77" fillId="0" borderId="12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0" borderId="123" xfId="0" applyFont="1" applyFill="1" applyBorder="1" applyAlignment="1" applyProtection="1">
      <alignment horizontal="center" vertical="center"/>
      <protection locked="0"/>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89" fillId="0" borderId="0" xfId="0" applyFont="1" applyAlignment="1">
      <alignment horizontal="center" vertical="center" wrapText="1"/>
    </xf>
    <xf numFmtId="0" fontId="82" fillId="19" borderId="123" xfId="0" applyFont="1" applyFill="1" applyBorder="1" applyAlignment="1">
      <alignment horizontal="center"/>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46" xfId="0" applyBorder="1" applyAlignment="1">
      <alignment horizontal="center" wrapText="1"/>
    </xf>
    <xf numFmtId="0" fontId="0" fillId="0" borderId="25" xfId="0" applyBorder="1" applyAlignment="1">
      <alignment horizontal="center" wrapText="1"/>
    </xf>
    <xf numFmtId="0" fontId="0" fillId="0" borderId="25" xfId="0"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4" fillId="0" borderId="34" xfId="0" applyFont="1" applyBorder="1" applyAlignment="1" applyProtection="1">
      <alignment horizontal="left" vertical="center" wrapText="1"/>
      <protection locked="0"/>
    </xf>
    <xf numFmtId="0" fontId="24" fillId="0" borderId="25" xfId="0" applyFont="1" applyBorder="1" applyAlignment="1" applyProtection="1">
      <alignment horizontal="left" vertical="center" wrapText="1"/>
      <protection locked="0"/>
    </xf>
    <xf numFmtId="0" fontId="0" fillId="0" borderId="46" xfId="0" applyBorder="1" applyAlignment="1">
      <alignment horizontal="center" vertical="center"/>
    </xf>
    <xf numFmtId="0" fontId="0" fillId="0" borderId="25" xfId="0" applyBorder="1" applyAlignment="1">
      <alignment horizontal="center" vertical="center"/>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90" fillId="3" borderId="36" xfId="5" applyFill="1" applyBorder="1" applyAlignment="1">
      <alignment horizontal="center" vertical="center"/>
    </xf>
    <xf numFmtId="0" fontId="90" fillId="3" borderId="0" xfId="5" applyFill="1" applyBorder="1" applyAlignment="1">
      <alignment horizontal="center" vertic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4" fontId="13" fillId="0" borderId="46" xfId="0" applyNumberFormat="1" applyFont="1" applyBorder="1" applyAlignment="1">
      <alignment horizontal="center" vertical="center"/>
    </xf>
    <xf numFmtId="14" fontId="13" fillId="0" borderId="30" xfId="0" applyNumberFormat="1" applyFont="1" applyBorder="1" applyAlignment="1">
      <alignment horizontal="center" vertical="center"/>
    </xf>
    <xf numFmtId="14" fontId="13" fillId="0" borderId="49" xfId="0" applyNumberFormat="1" applyFont="1" applyBorder="1" applyAlignment="1">
      <alignment horizontal="center" vertical="center"/>
    </xf>
    <xf numFmtId="0" fontId="13" fillId="0" borderId="46" xfId="0" applyFont="1" applyBorder="1" applyAlignment="1">
      <alignment horizontal="left" vertical="center" wrapText="1"/>
    </xf>
    <xf numFmtId="0" fontId="13" fillId="0" borderId="30" xfId="0" applyFont="1" applyBorder="1" applyAlignment="1">
      <alignment horizontal="left" vertical="center" wrapText="1"/>
    </xf>
    <xf numFmtId="0" fontId="13" fillId="0" borderId="49" xfId="0" applyFont="1" applyBorder="1" applyAlignment="1">
      <alignment horizontal="left" vertical="center" wrapText="1"/>
    </xf>
    <xf numFmtId="0" fontId="13" fillId="0" borderId="111"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0" fontId="13" fillId="3" borderId="36"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13" fillId="0" borderId="30" xfId="0" applyFont="1" applyBorder="1" applyAlignment="1">
      <alignment horizontal="left" vertical="center"/>
    </xf>
    <xf numFmtId="0" fontId="13" fillId="0" borderId="49" xfId="0" applyFont="1" applyBorder="1" applyAlignment="1">
      <alignment horizontal="left"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14" fontId="13" fillId="0" borderId="144" xfId="0" applyNumberFormat="1" applyFont="1" applyBorder="1" applyAlignment="1">
      <alignment horizontal="center" vertical="center"/>
    </xf>
    <xf numFmtId="0" fontId="13" fillId="0" borderId="36" xfId="0" applyFont="1" applyBorder="1" applyAlignment="1">
      <alignment horizontal="center" vertical="center"/>
    </xf>
    <xf numFmtId="0" fontId="13" fillId="0" borderId="145" xfId="0" applyFont="1" applyBorder="1" applyAlignment="1">
      <alignment horizontal="center" vertical="center"/>
    </xf>
    <xf numFmtId="0" fontId="13" fillId="0" borderId="8" xfId="0" applyFont="1" applyBorder="1" applyAlignment="1">
      <alignment horizontal="left" vertical="center" wrapText="1"/>
    </xf>
    <xf numFmtId="0" fontId="13" fillId="0" borderId="144"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45" xfId="0" applyFont="1" applyBorder="1" applyAlignment="1">
      <alignment horizontal="center" vertical="center" wrapText="1"/>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cellXfs>
  <cellStyles count="7">
    <cellStyle name="Hipervínculo" xfId="5" builtinId="8"/>
    <cellStyle name="Hyperlink" xfId="6"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3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CA04281-B91E-4EA1-BAF7-DDB2684DDD39}"/>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D6384443-E494-426D-A0C6-70E0DA29B06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ED459CB1-0A7E-4CD5-8808-618D6AEB52E7}"/>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DD68F01-54AA-4423-BFC5-921E3430A90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D11D8D71-B4D4-491F-8B23-85A69395993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AA025D0F-8FDA-4C6B-A885-FC71903EA50A}"/>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DDEDB86-C392-4F8E-9815-24672741F8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CD20FD84-256B-441D-8E45-F5F3CB0E67D7}"/>
            </a:ext>
            <a:ext uri="{147F2762-F138-4A5C-976F-8EAC2B608ADB}">
              <a16:predDERef xmlns:a16="http://schemas.microsoft.com/office/drawing/2014/main" pred="{DDDEDB86-C392-4F8E-9815-24672741F820}"/>
            </a:ext>
          </a:extLst>
        </xdr:cNvPr>
        <xdr:cNvPicPr>
          <a:picLocks noChangeAspect="1"/>
        </xdr:cNvPicPr>
      </xdr:nvPicPr>
      <xdr:blipFill>
        <a:blip xmlns:r="http://schemas.openxmlformats.org/officeDocument/2006/relationships" r:embed="rId2"/>
        <a:stretch>
          <a:fillRect/>
        </a:stretch>
      </xdr:blipFill>
      <xdr:spPr>
        <a:xfrm>
          <a:off x="17418050" y="174625"/>
          <a:ext cx="1540343" cy="543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8.1%20Plan%20de%20acci&#243;n%20Gesti&#243;n%20de%20la%20informaci&#243;n%20estad&#237;stica_2024.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8.1%20Plan%20de%20acci&#243;n%20Gesti&#243;n%20de%20la%20informaci&#243;n%20estad&#237;stica_2024.xlsm?80B76A6B" TargetMode="External"/><Relationship Id="rId1" Type="http://schemas.openxmlformats.org/officeDocument/2006/relationships/externalLinkPath" Target="file:///\\80B76A6B\8.1%20Plan%20de%20acci&#243;n%20Gesti&#243;n%20de%20la%20informaci&#243;n%20estad&#237;stica_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sheetData sheetId="2"/>
      <sheetData sheetId="3" refreshError="1"/>
      <sheetData sheetId="4"/>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7" zoomScale="80" zoomScaleNormal="80" workbookViewId="0">
      <selection activeCell="B19" sqref="B19"/>
    </sheetView>
  </sheetViews>
  <sheetFormatPr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7"/>
      <c r="B1" s="327"/>
      <c r="C1" s="327"/>
      <c r="D1" s="327"/>
      <c r="E1" s="327"/>
      <c r="F1" s="327"/>
    </row>
    <row r="2" spans="1:9" ht="38.25" customHeight="1"/>
    <row r="5" spans="1:9">
      <c r="D5" s="15"/>
      <c r="E5" s="15"/>
      <c r="F5" s="15"/>
      <c r="G5" s="15"/>
      <c r="H5" s="15"/>
    </row>
    <row r="6" spans="1:9">
      <c r="D6" s="15"/>
      <c r="E6" s="15"/>
      <c r="F6" s="15"/>
      <c r="G6" s="15"/>
      <c r="H6" s="15"/>
    </row>
    <row r="7" spans="1:9" ht="33.75">
      <c r="A7" s="328" t="s">
        <v>0</v>
      </c>
      <c r="B7" s="328"/>
      <c r="C7" s="328"/>
      <c r="D7" s="328"/>
      <c r="E7" s="328"/>
      <c r="F7" s="328"/>
      <c r="G7" s="328"/>
      <c r="H7" s="328"/>
      <c r="I7" s="328"/>
    </row>
    <row r="9" spans="1:9" s="7" customFormat="1" ht="81.75" customHeight="1">
      <c r="A9" s="8" t="s">
        <v>1</v>
      </c>
      <c r="B9" s="329" t="s">
        <v>2</v>
      </c>
      <c r="C9" s="329"/>
      <c r="D9" s="329"/>
      <c r="E9" s="329"/>
      <c r="F9" s="329"/>
      <c r="G9" s="329"/>
      <c r="H9" s="329"/>
      <c r="I9" s="329"/>
    </row>
    <row r="10" spans="1:9" s="7" customFormat="1" ht="16.899999999999999" customHeight="1">
      <c r="A10" s="13"/>
      <c r="B10" s="14"/>
      <c r="C10" s="14"/>
      <c r="D10" s="13"/>
      <c r="E10" s="12"/>
    </row>
    <row r="11" spans="1:9" s="7" customFormat="1" ht="84" customHeight="1">
      <c r="A11" s="8" t="s">
        <v>3</v>
      </c>
      <c r="B11" s="9" t="s">
        <v>4</v>
      </c>
      <c r="C11" s="326" t="s">
        <v>5</v>
      </c>
      <c r="D11" s="326"/>
      <c r="E11" s="326"/>
      <c r="F11" s="326"/>
      <c r="G11" s="326"/>
      <c r="H11" s="326"/>
      <c r="I11" s="326"/>
    </row>
    <row r="12" spans="1:9" ht="32.25" customHeight="1">
      <c r="A12" s="11"/>
    </row>
    <row r="13" spans="1:9" ht="32.25" customHeight="1">
      <c r="A13" s="10" t="s">
        <v>6</v>
      </c>
      <c r="B13" s="326"/>
      <c r="C13" s="326"/>
      <c r="D13" s="326"/>
      <c r="E13" s="326"/>
      <c r="F13" s="326"/>
      <c r="G13" s="326"/>
      <c r="H13" s="326"/>
      <c r="I13" s="326"/>
    </row>
    <row r="14" spans="1:9" s="7" customFormat="1" ht="69" customHeight="1">
      <c r="A14" s="10" t="s">
        <v>7</v>
      </c>
      <c r="B14" s="326" t="s">
        <v>8</v>
      </c>
      <c r="C14" s="326"/>
      <c r="D14" s="326"/>
      <c r="E14" s="326"/>
      <c r="F14" s="326"/>
      <c r="G14" s="326"/>
      <c r="H14" s="326"/>
      <c r="I14" s="326"/>
    </row>
    <row r="15" spans="1:9" s="7" customFormat="1" ht="54" customHeight="1">
      <c r="A15" s="10" t="s">
        <v>9</v>
      </c>
      <c r="B15" s="326"/>
      <c r="C15" s="326"/>
      <c r="D15" s="326"/>
      <c r="E15" s="326"/>
      <c r="F15" s="326"/>
      <c r="G15" s="326"/>
      <c r="H15" s="326"/>
      <c r="I15" s="326"/>
    </row>
    <row r="16" spans="1:9" s="7" customFormat="1" ht="54" customHeight="1">
      <c r="A16" s="8" t="s">
        <v>10</v>
      </c>
      <c r="B16" s="326"/>
      <c r="C16" s="326"/>
      <c r="D16" s="326"/>
      <c r="E16" s="326"/>
      <c r="F16" s="326"/>
      <c r="G16" s="326"/>
      <c r="H16" s="326"/>
      <c r="I16" s="326"/>
    </row>
    <row r="18" spans="1:9" s="7" customFormat="1" ht="54.75" customHeight="1">
      <c r="A18" s="8" t="s">
        <v>11</v>
      </c>
      <c r="B18" s="325">
        <v>45658</v>
      </c>
      <c r="C18" s="325"/>
      <c r="D18" s="325"/>
      <c r="E18" s="325"/>
      <c r="F18" s="325"/>
      <c r="G18" s="325"/>
      <c r="H18" s="325"/>
      <c r="I18" s="325"/>
    </row>
    <row r="20" spans="1:9" ht="15.75" thickBot="1"/>
    <row r="21" spans="1:9" ht="13.5" customHeight="1">
      <c r="B21" s="293" t="s">
        <v>12</v>
      </c>
      <c r="C21" s="294" t="s">
        <v>13</v>
      </c>
      <c r="D21" s="294" t="s">
        <v>14</v>
      </c>
      <c r="E21" s="294" t="s">
        <v>15</v>
      </c>
    </row>
    <row r="22" spans="1:9" ht="13.5" customHeight="1" thickBot="1">
      <c r="B22" s="295" t="s">
        <v>16</v>
      </c>
      <c r="C22" s="296" t="s">
        <v>17</v>
      </c>
      <c r="D22" s="296" t="s">
        <v>18</v>
      </c>
      <c r="E22" s="296" t="s">
        <v>19</v>
      </c>
    </row>
    <row r="23" spans="1:9" ht="13.5" customHeight="1">
      <c r="B23" s="297" t="s">
        <v>20</v>
      </c>
      <c r="C23" s="298" t="s">
        <v>11</v>
      </c>
      <c r="D23" s="298" t="s">
        <v>11</v>
      </c>
      <c r="E23" s="298" t="s">
        <v>11</v>
      </c>
    </row>
    <row r="24" spans="1:9" ht="13.5" customHeight="1" thickBot="1">
      <c r="B24" s="295">
        <v>1</v>
      </c>
      <c r="C24" s="299">
        <v>45243</v>
      </c>
      <c r="D24" s="299">
        <v>45272</v>
      </c>
      <c r="E24" s="29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defaultColWidth="11.42578125" defaultRowHeight="15"/>
  <sheetData>
    <row r="2" spans="2:10" ht="18.75">
      <c r="B2" s="330" t="s">
        <v>21</v>
      </c>
      <c r="C2" s="330"/>
      <c r="D2" s="330"/>
      <c r="E2" s="330"/>
      <c r="F2" s="330"/>
      <c r="G2" s="330"/>
      <c r="H2" s="330"/>
      <c r="I2" s="330"/>
      <c r="J2" s="330"/>
    </row>
    <row r="3" spans="2:10" ht="15.75" thickBot="1"/>
    <row r="4" spans="2:10">
      <c r="B4" s="331" t="s">
        <v>22</v>
      </c>
      <c r="C4" s="332"/>
      <c r="D4" s="332"/>
      <c r="E4" s="332"/>
      <c r="F4" s="332"/>
      <c r="G4" s="332"/>
      <c r="H4" s="332"/>
      <c r="I4" s="332"/>
      <c r="J4" s="333"/>
    </row>
    <row r="5" spans="2:10">
      <c r="B5" s="334"/>
      <c r="C5" s="335"/>
      <c r="D5" s="335"/>
      <c r="E5" s="335"/>
      <c r="F5" s="335"/>
      <c r="G5" s="335"/>
      <c r="H5" s="335"/>
      <c r="I5" s="335"/>
      <c r="J5" s="336"/>
    </row>
    <row r="6" spans="2:10">
      <c r="B6" s="334"/>
      <c r="C6" s="335"/>
      <c r="D6" s="335"/>
      <c r="E6" s="335"/>
      <c r="F6" s="335"/>
      <c r="G6" s="335"/>
      <c r="H6" s="335"/>
      <c r="I6" s="335"/>
      <c r="J6" s="336"/>
    </row>
    <row r="7" spans="2:10" ht="15.75" thickBot="1">
      <c r="B7" s="337"/>
      <c r="C7" s="338"/>
      <c r="D7" s="338"/>
      <c r="E7" s="338"/>
      <c r="F7" s="338"/>
      <c r="G7" s="338"/>
      <c r="H7" s="338"/>
      <c r="I7" s="338"/>
      <c r="J7" s="339"/>
    </row>
    <row r="8" spans="2:10" ht="15.75" thickBot="1"/>
    <row r="9" spans="2:10">
      <c r="B9" s="331" t="s">
        <v>23</v>
      </c>
      <c r="C9" s="332"/>
      <c r="D9" s="332"/>
      <c r="E9" s="332"/>
      <c r="F9" s="332"/>
      <c r="G9" s="332"/>
      <c r="H9" s="332"/>
      <c r="I9" s="332"/>
      <c r="J9" s="333"/>
    </row>
    <row r="10" spans="2:10">
      <c r="B10" s="334"/>
      <c r="C10" s="335"/>
      <c r="D10" s="335"/>
      <c r="E10" s="335"/>
      <c r="F10" s="335"/>
      <c r="G10" s="335"/>
      <c r="H10" s="335"/>
      <c r="I10" s="335"/>
      <c r="J10" s="336"/>
    </row>
    <row r="11" spans="2:10">
      <c r="B11" s="334"/>
      <c r="C11" s="335"/>
      <c r="D11" s="335"/>
      <c r="E11" s="335"/>
      <c r="F11" s="335"/>
      <c r="G11" s="335"/>
      <c r="H11" s="335"/>
      <c r="I11" s="335"/>
      <c r="J11" s="336"/>
    </row>
    <row r="12" spans="2:10">
      <c r="B12" s="334"/>
      <c r="C12" s="335"/>
      <c r="D12" s="335"/>
      <c r="E12" s="335"/>
      <c r="F12" s="335"/>
      <c r="G12" s="335"/>
      <c r="H12" s="335"/>
      <c r="I12" s="335"/>
      <c r="J12" s="336"/>
    </row>
    <row r="13" spans="2:10">
      <c r="B13" s="334"/>
      <c r="C13" s="335"/>
      <c r="D13" s="335"/>
      <c r="E13" s="335"/>
      <c r="F13" s="335"/>
      <c r="G13" s="335"/>
      <c r="H13" s="335"/>
      <c r="I13" s="335"/>
      <c r="J13" s="336"/>
    </row>
    <row r="14" spans="2:10">
      <c r="B14" s="334"/>
      <c r="C14" s="335"/>
      <c r="D14" s="335"/>
      <c r="E14" s="335"/>
      <c r="F14" s="335"/>
      <c r="G14" s="335"/>
      <c r="H14" s="335"/>
      <c r="I14" s="335"/>
      <c r="J14" s="336"/>
    </row>
    <row r="15" spans="2:10" ht="15.75" thickBot="1">
      <c r="B15" s="337"/>
      <c r="C15" s="338"/>
      <c r="D15" s="338"/>
      <c r="E15" s="338"/>
      <c r="F15" s="338"/>
      <c r="G15" s="338"/>
      <c r="H15" s="338"/>
      <c r="I15" s="338"/>
      <c r="J15" s="339"/>
    </row>
    <row r="16" spans="2:10" ht="15.75" thickBot="1"/>
    <row r="17" spans="2:10">
      <c r="B17" s="331" t="s">
        <v>24</v>
      </c>
      <c r="C17" s="332"/>
      <c r="D17" s="332"/>
      <c r="E17" s="332"/>
      <c r="F17" s="332"/>
      <c r="G17" s="332"/>
      <c r="H17" s="332"/>
      <c r="I17" s="332"/>
      <c r="J17" s="333"/>
    </row>
    <row r="18" spans="2:10">
      <c r="B18" s="334"/>
      <c r="C18" s="335"/>
      <c r="D18" s="335"/>
      <c r="E18" s="335"/>
      <c r="F18" s="335"/>
      <c r="G18" s="335"/>
      <c r="H18" s="335"/>
      <c r="I18" s="335"/>
      <c r="J18" s="336"/>
    </row>
    <row r="19" spans="2:10">
      <c r="B19" s="334"/>
      <c r="C19" s="335"/>
      <c r="D19" s="335"/>
      <c r="E19" s="335"/>
      <c r="F19" s="335"/>
      <c r="G19" s="335"/>
      <c r="H19" s="335"/>
      <c r="I19" s="335"/>
      <c r="J19" s="336"/>
    </row>
    <row r="20" spans="2:10" ht="15.75" thickBot="1">
      <c r="B20" s="337"/>
      <c r="C20" s="338"/>
      <c r="D20" s="338"/>
      <c r="E20" s="338"/>
      <c r="F20" s="338"/>
      <c r="G20" s="338"/>
      <c r="H20" s="338"/>
      <c r="I20" s="338"/>
      <c r="J20" s="339"/>
    </row>
    <row r="21" spans="2:10" ht="15.75" thickBot="1"/>
    <row r="22" spans="2:10">
      <c r="B22" s="331" t="s">
        <v>25</v>
      </c>
      <c r="C22" s="332"/>
      <c r="D22" s="332"/>
      <c r="E22" s="332"/>
      <c r="F22" s="332"/>
      <c r="G22" s="332"/>
      <c r="H22" s="332"/>
      <c r="I22" s="332"/>
      <c r="J22" s="333"/>
    </row>
    <row r="23" spans="2:10">
      <c r="B23" s="334"/>
      <c r="C23" s="335"/>
      <c r="D23" s="335"/>
      <c r="E23" s="335"/>
      <c r="F23" s="335"/>
      <c r="G23" s="335"/>
      <c r="H23" s="335"/>
      <c r="I23" s="335"/>
      <c r="J23" s="336"/>
    </row>
    <row r="24" spans="2:10">
      <c r="B24" s="334"/>
      <c r="C24" s="335"/>
      <c r="D24" s="335"/>
      <c r="E24" s="335"/>
      <c r="F24" s="335"/>
      <c r="G24" s="335"/>
      <c r="H24" s="335"/>
      <c r="I24" s="335"/>
      <c r="J24" s="336"/>
    </row>
    <row r="25" spans="2:10">
      <c r="B25" s="334"/>
      <c r="C25" s="335"/>
      <c r="D25" s="335"/>
      <c r="E25" s="335"/>
      <c r="F25" s="335"/>
      <c r="G25" s="335"/>
      <c r="H25" s="335"/>
      <c r="I25" s="335"/>
      <c r="J25" s="336"/>
    </row>
    <row r="26" spans="2:10">
      <c r="B26" s="334"/>
      <c r="C26" s="335"/>
      <c r="D26" s="335"/>
      <c r="E26" s="335"/>
      <c r="F26" s="335"/>
      <c r="G26" s="335"/>
      <c r="H26" s="335"/>
      <c r="I26" s="335"/>
      <c r="J26" s="336"/>
    </row>
    <row r="27" spans="2:10">
      <c r="B27" s="334"/>
      <c r="C27" s="335"/>
      <c r="D27" s="335"/>
      <c r="E27" s="335"/>
      <c r="F27" s="335"/>
      <c r="G27" s="335"/>
      <c r="H27" s="335"/>
      <c r="I27" s="335"/>
      <c r="J27" s="336"/>
    </row>
    <row r="28" spans="2:10">
      <c r="B28" s="334"/>
      <c r="C28" s="335"/>
      <c r="D28" s="335"/>
      <c r="E28" s="335"/>
      <c r="F28" s="335"/>
      <c r="G28" s="335"/>
      <c r="H28" s="335"/>
      <c r="I28" s="335"/>
      <c r="J28" s="336"/>
    </row>
    <row r="29" spans="2:10">
      <c r="B29" s="334"/>
      <c r="C29" s="335"/>
      <c r="D29" s="335"/>
      <c r="E29" s="335"/>
      <c r="F29" s="335"/>
      <c r="G29" s="335"/>
      <c r="H29" s="335"/>
      <c r="I29" s="335"/>
      <c r="J29" s="336"/>
    </row>
    <row r="30" spans="2:10" ht="15.75" thickBot="1">
      <c r="B30" s="337"/>
      <c r="C30" s="338"/>
      <c r="D30" s="338"/>
      <c r="E30" s="338"/>
      <c r="F30" s="338"/>
      <c r="G30" s="338"/>
      <c r="H30" s="338"/>
      <c r="I30" s="338"/>
      <c r="J30" s="33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594F-EE2B-4CCF-9002-ACA0CCACD26D}">
  <sheetPr codeName="Sheet7"/>
  <dimension ref="A1:J93"/>
  <sheetViews>
    <sheetView showGridLines="0" view="pageBreakPreview" topLeftCell="A53" zoomScale="96" zoomScaleNormal="96" zoomScaleSheetLayoutView="96" workbookViewId="0">
      <selection activeCell="E59" sqref="E59"/>
    </sheetView>
  </sheetViews>
  <sheetFormatPr defaultColWidth="10.42578125" defaultRowHeight="14.25"/>
  <cols>
    <col min="1" max="1" width="53.28515625" style="276" customWidth="1"/>
    <col min="2" max="2" width="15.42578125" style="277" customWidth="1"/>
    <col min="3" max="3" width="50.42578125" style="251" customWidth="1"/>
    <col min="4" max="4" width="35.5703125" style="277" customWidth="1"/>
    <col min="5" max="5" width="55.85546875" style="251" customWidth="1"/>
    <col min="6" max="6" width="4.7109375" style="251" customWidth="1"/>
    <col min="7" max="16384" width="10.42578125" style="251"/>
  </cols>
  <sheetData>
    <row r="1" spans="1:8" ht="80.099999999999994" customHeight="1">
      <c r="A1" s="249"/>
      <c r="B1" s="349" t="s">
        <v>26</v>
      </c>
      <c r="C1" s="349"/>
      <c r="D1" s="349"/>
      <c r="E1" s="249"/>
      <c r="F1" s="250"/>
      <c r="G1" s="250"/>
      <c r="H1" s="250"/>
    </row>
    <row r="2" spans="1:8" ht="54.75" customHeight="1">
      <c r="A2" s="252" t="s">
        <v>27</v>
      </c>
      <c r="B2" s="350" t="s">
        <v>2</v>
      </c>
      <c r="C2" s="351"/>
      <c r="D2" s="253" t="s">
        <v>28</v>
      </c>
      <c r="E2" s="254" t="s">
        <v>5</v>
      </c>
    </row>
    <row r="3" spans="1:8" ht="16.7" customHeight="1">
      <c r="A3" s="255"/>
      <c r="B3" s="256"/>
      <c r="C3" s="256"/>
      <c r="D3" s="257"/>
      <c r="E3" s="256"/>
    </row>
    <row r="4" spans="1:8" ht="54.75" customHeight="1">
      <c r="A4" s="252" t="s">
        <v>29</v>
      </c>
      <c r="B4" s="352" t="s">
        <v>2</v>
      </c>
      <c r="C4" s="353"/>
      <c r="D4" s="353"/>
      <c r="E4" s="353"/>
    </row>
    <row r="5" spans="1:8" ht="13.35" customHeight="1">
      <c r="A5" s="258"/>
      <c r="B5" s="259"/>
      <c r="D5" s="257"/>
      <c r="E5" s="257"/>
    </row>
    <row r="6" spans="1:8" ht="21" customHeight="1">
      <c r="A6" s="354" t="s">
        <v>30</v>
      </c>
      <c r="B6" s="355" t="s">
        <v>31</v>
      </c>
      <c r="C6" s="355"/>
      <c r="D6" s="355" t="s">
        <v>32</v>
      </c>
      <c r="E6" s="355"/>
    </row>
    <row r="7" spans="1:8" ht="136.5" customHeight="1">
      <c r="A7" s="354"/>
      <c r="B7" s="350" t="s">
        <v>33</v>
      </c>
      <c r="C7" s="351"/>
      <c r="D7" s="350"/>
      <c r="E7" s="351"/>
    </row>
    <row r="8" spans="1:8" ht="21" customHeight="1">
      <c r="A8" s="258"/>
      <c r="B8" s="259"/>
      <c r="D8" s="257"/>
      <c r="E8" s="257"/>
    </row>
    <row r="9" spans="1:8" ht="20.100000000000001" customHeight="1">
      <c r="A9" s="343" t="s">
        <v>34</v>
      </c>
      <c r="B9" s="343"/>
      <c r="C9" s="343"/>
      <c r="D9" s="343"/>
      <c r="E9" s="343"/>
    </row>
    <row r="10" spans="1:8" ht="20.100000000000001" customHeight="1">
      <c r="A10" s="260" t="s">
        <v>35</v>
      </c>
      <c r="B10" s="260" t="s">
        <v>36</v>
      </c>
      <c r="C10" s="260" t="s">
        <v>37</v>
      </c>
      <c r="D10" s="260" t="s">
        <v>38</v>
      </c>
      <c r="E10" s="260" t="s">
        <v>39</v>
      </c>
    </row>
    <row r="11" spans="1:8" s="264" customFormat="1" ht="118.5" customHeight="1">
      <c r="A11" s="356" t="s">
        <v>40</v>
      </c>
      <c r="B11" s="261">
        <v>1</v>
      </c>
      <c r="C11" s="262" t="s">
        <v>41</v>
      </c>
      <c r="D11" s="263">
        <v>1</v>
      </c>
      <c r="E11" s="266" t="s">
        <v>42</v>
      </c>
    </row>
    <row r="12" spans="1:8" s="264" customFormat="1" ht="113.25" customHeight="1">
      <c r="A12" s="356"/>
      <c r="B12" s="261">
        <v>2</v>
      </c>
      <c r="C12" s="266" t="s">
        <v>43</v>
      </c>
      <c r="D12" s="263"/>
      <c r="E12" s="262"/>
    </row>
    <row r="13" spans="1:8" ht="80.099999999999994" customHeight="1">
      <c r="A13" s="357" t="s">
        <v>44</v>
      </c>
      <c r="B13" s="265">
        <v>3</v>
      </c>
      <c r="C13" s="266" t="s">
        <v>45</v>
      </c>
      <c r="D13" s="265">
        <v>2</v>
      </c>
      <c r="E13" s="266" t="s">
        <v>46</v>
      </c>
    </row>
    <row r="14" spans="1:8" ht="80.099999999999994" customHeight="1">
      <c r="A14" s="357"/>
      <c r="B14" s="265">
        <v>4</v>
      </c>
      <c r="C14" s="266" t="s">
        <v>47</v>
      </c>
      <c r="D14" s="265">
        <v>3</v>
      </c>
      <c r="E14" s="266" t="s">
        <v>48</v>
      </c>
    </row>
    <row r="15" spans="1:8" ht="80.099999999999994" customHeight="1">
      <c r="A15" s="357"/>
      <c r="B15" s="265">
        <v>5</v>
      </c>
      <c r="C15" s="266" t="s">
        <v>49</v>
      </c>
      <c r="D15" s="265"/>
      <c r="E15" s="266"/>
    </row>
    <row r="16" spans="1:8" ht="80.099999999999994" customHeight="1">
      <c r="A16" s="357"/>
      <c r="B16" s="265">
        <v>6</v>
      </c>
      <c r="C16" s="266" t="s">
        <v>50</v>
      </c>
      <c r="D16" s="265"/>
      <c r="E16" s="266"/>
    </row>
    <row r="17" spans="1:10" ht="80.099999999999994" customHeight="1">
      <c r="A17" s="357"/>
      <c r="B17" s="265">
        <v>7</v>
      </c>
      <c r="C17" s="266" t="s">
        <v>51</v>
      </c>
      <c r="D17" s="265"/>
      <c r="E17" s="266"/>
    </row>
    <row r="18" spans="1:10" ht="80.099999999999994" customHeight="1">
      <c r="A18" s="342" t="s">
        <v>52</v>
      </c>
      <c r="B18" s="265">
        <v>8</v>
      </c>
      <c r="C18" s="266" t="s">
        <v>53</v>
      </c>
      <c r="D18" s="265">
        <v>4</v>
      </c>
      <c r="E18" s="266" t="s">
        <v>54</v>
      </c>
    </row>
    <row r="19" spans="1:10" ht="80.099999999999994" customHeight="1">
      <c r="A19" s="342"/>
      <c r="B19" s="265">
        <v>9</v>
      </c>
      <c r="C19" s="266" t="s">
        <v>55</v>
      </c>
      <c r="D19" s="265">
        <v>5</v>
      </c>
      <c r="E19" s="266" t="s">
        <v>56</v>
      </c>
    </row>
    <row r="20" spans="1:10" ht="80.099999999999994" customHeight="1">
      <c r="A20" s="342"/>
      <c r="B20" s="265">
        <v>10</v>
      </c>
      <c r="C20" s="266" t="s">
        <v>57</v>
      </c>
      <c r="D20" s="265"/>
      <c r="E20" s="267"/>
    </row>
    <row r="21" spans="1:10" ht="80.099999999999994" customHeight="1">
      <c r="A21" s="342"/>
      <c r="B21" s="265">
        <v>11</v>
      </c>
      <c r="C21" s="266" t="s">
        <v>58</v>
      </c>
      <c r="D21" s="265"/>
      <c r="E21" s="266"/>
    </row>
    <row r="22" spans="1:10" ht="80.099999999999994" customHeight="1">
      <c r="A22" s="342"/>
      <c r="B22" s="265">
        <v>12</v>
      </c>
      <c r="C22" s="266" t="s">
        <v>59</v>
      </c>
      <c r="D22" s="265"/>
      <c r="E22" s="262"/>
      <c r="J22" s="268"/>
    </row>
    <row r="23" spans="1:10" ht="80.099999999999994" customHeight="1">
      <c r="A23" s="342"/>
      <c r="B23" s="265">
        <v>13</v>
      </c>
      <c r="C23" s="266" t="s">
        <v>60</v>
      </c>
      <c r="D23" s="265"/>
      <c r="E23" s="262"/>
      <c r="J23" s="268"/>
    </row>
    <row r="24" spans="1:10" ht="80.099999999999994" customHeight="1">
      <c r="A24" s="342"/>
      <c r="B24" s="265">
        <v>14</v>
      </c>
      <c r="C24" s="266" t="s">
        <v>61</v>
      </c>
      <c r="D24" s="265"/>
      <c r="E24" s="266"/>
      <c r="J24" s="268"/>
    </row>
    <row r="25" spans="1:10" ht="80.099999999999994" customHeight="1">
      <c r="A25" s="342"/>
      <c r="B25" s="265">
        <v>15</v>
      </c>
      <c r="C25" s="266" t="s">
        <v>62</v>
      </c>
      <c r="D25" s="265"/>
      <c r="E25" s="266"/>
      <c r="J25" s="268"/>
    </row>
    <row r="26" spans="1:10" ht="80.099999999999994" customHeight="1">
      <c r="A26" s="342" t="s">
        <v>63</v>
      </c>
      <c r="B26" s="265">
        <v>16</v>
      </c>
      <c r="C26" s="266" t="s">
        <v>64</v>
      </c>
      <c r="D26" s="261">
        <v>6</v>
      </c>
      <c r="E26" s="266" t="s">
        <v>65</v>
      </c>
    </row>
    <row r="27" spans="1:10" ht="80.099999999999994" customHeight="1">
      <c r="A27" s="342"/>
      <c r="B27" s="265">
        <v>17</v>
      </c>
      <c r="C27" s="266" t="s">
        <v>66</v>
      </c>
      <c r="D27" s="261">
        <v>7</v>
      </c>
      <c r="E27" s="262" t="s">
        <v>67</v>
      </c>
    </row>
    <row r="28" spans="1:10" ht="80.099999999999994" customHeight="1">
      <c r="A28" s="342"/>
      <c r="B28" s="265">
        <v>18</v>
      </c>
      <c r="C28" s="266" t="s">
        <v>68</v>
      </c>
      <c r="D28" s="261">
        <v>8</v>
      </c>
      <c r="E28" s="266" t="s">
        <v>69</v>
      </c>
    </row>
    <row r="29" spans="1:10" ht="80.099999999999994" customHeight="1">
      <c r="A29" s="342"/>
      <c r="B29" s="265">
        <v>19</v>
      </c>
      <c r="C29" s="266" t="s">
        <v>70</v>
      </c>
      <c r="D29" s="261">
        <v>9</v>
      </c>
      <c r="E29" s="266" t="s">
        <v>71</v>
      </c>
    </row>
    <row r="30" spans="1:10" ht="80.099999999999994" customHeight="1">
      <c r="A30" s="342"/>
      <c r="B30" s="265">
        <v>20</v>
      </c>
      <c r="C30" s="266" t="s">
        <v>72</v>
      </c>
      <c r="D30" s="261"/>
      <c r="E30" s="262"/>
    </row>
    <row r="31" spans="1:10" ht="42.75">
      <c r="A31" s="344" t="s">
        <v>73</v>
      </c>
      <c r="B31" s="265">
        <v>21</v>
      </c>
      <c r="C31" s="266" t="s">
        <v>74</v>
      </c>
      <c r="D31" s="261">
        <v>10</v>
      </c>
      <c r="E31" s="266" t="s">
        <v>75</v>
      </c>
    </row>
    <row r="32" spans="1:10" ht="42.75">
      <c r="A32" s="348"/>
      <c r="B32" s="265"/>
      <c r="C32" s="266"/>
      <c r="D32" s="261">
        <v>11</v>
      </c>
      <c r="E32" s="266" t="s">
        <v>76</v>
      </c>
    </row>
    <row r="33" spans="1:5" ht="48.75" customHeight="1">
      <c r="A33" s="342" t="s">
        <v>77</v>
      </c>
      <c r="B33" s="265">
        <v>22</v>
      </c>
      <c r="C33" s="300" t="s">
        <v>78</v>
      </c>
      <c r="D33" s="265">
        <v>12</v>
      </c>
      <c r="E33" s="266" t="s">
        <v>79</v>
      </c>
    </row>
    <row r="34" spans="1:5" ht="71.25">
      <c r="A34" s="342"/>
      <c r="B34" s="265">
        <v>23</v>
      </c>
      <c r="C34" s="300" t="s">
        <v>80</v>
      </c>
      <c r="D34" s="265">
        <v>13</v>
      </c>
      <c r="E34" s="266" t="s">
        <v>81</v>
      </c>
    </row>
    <row r="35" spans="1:5" ht="87" customHeight="1">
      <c r="A35" s="342"/>
      <c r="B35" s="265">
        <v>24</v>
      </c>
      <c r="C35" s="300" t="s">
        <v>82</v>
      </c>
      <c r="D35" s="265"/>
      <c r="E35" s="266"/>
    </row>
    <row r="36" spans="1:5" ht="20.100000000000001" customHeight="1">
      <c r="A36" s="343" t="s">
        <v>83</v>
      </c>
      <c r="B36" s="343"/>
      <c r="C36" s="343"/>
      <c r="D36" s="343"/>
      <c r="E36" s="343"/>
    </row>
    <row r="37" spans="1:5" ht="20.100000000000001" customHeight="1">
      <c r="A37" s="260" t="s">
        <v>35</v>
      </c>
      <c r="B37" s="260" t="s">
        <v>36</v>
      </c>
      <c r="C37" s="260" t="s">
        <v>84</v>
      </c>
      <c r="D37" s="260" t="s">
        <v>38</v>
      </c>
      <c r="E37" s="260" t="s">
        <v>85</v>
      </c>
    </row>
    <row r="38" spans="1:5" ht="98.45" customHeight="1">
      <c r="A38" s="342" t="s">
        <v>86</v>
      </c>
      <c r="B38" s="261">
        <v>1</v>
      </c>
      <c r="C38" s="262" t="s">
        <v>87</v>
      </c>
      <c r="D38" s="261">
        <v>1</v>
      </c>
      <c r="E38" s="266" t="s">
        <v>88</v>
      </c>
    </row>
    <row r="39" spans="1:5" ht="81" customHeight="1">
      <c r="A39" s="342"/>
      <c r="B39" s="261">
        <v>2</v>
      </c>
      <c r="C39" s="266" t="s">
        <v>89</v>
      </c>
      <c r="D39" s="261">
        <v>2</v>
      </c>
      <c r="E39" s="266" t="s">
        <v>90</v>
      </c>
    </row>
    <row r="40" spans="1:5" ht="92.1" customHeight="1">
      <c r="A40" s="342"/>
      <c r="B40" s="261"/>
      <c r="C40" s="262"/>
      <c r="D40" s="261">
        <v>3</v>
      </c>
      <c r="E40" s="266" t="s">
        <v>91</v>
      </c>
    </row>
    <row r="41" spans="1:5" ht="68.25" customHeight="1">
      <c r="A41" s="342"/>
      <c r="B41" s="261"/>
      <c r="C41" s="262"/>
      <c r="D41" s="261">
        <v>4</v>
      </c>
      <c r="E41" s="266" t="s">
        <v>92</v>
      </c>
    </row>
    <row r="42" spans="1:5" ht="68.25" customHeight="1">
      <c r="A42" s="342"/>
      <c r="B42" s="261"/>
      <c r="C42" s="264"/>
      <c r="D42" s="261">
        <v>5</v>
      </c>
      <c r="E42" s="262" t="s">
        <v>93</v>
      </c>
    </row>
    <row r="43" spans="1:5" ht="41.45" customHeight="1">
      <c r="A43" s="342"/>
      <c r="B43" s="261"/>
      <c r="C43" s="269"/>
      <c r="D43" s="261">
        <v>6</v>
      </c>
      <c r="E43" s="262" t="s">
        <v>94</v>
      </c>
    </row>
    <row r="44" spans="1:5" ht="49.5" customHeight="1">
      <c r="A44" s="342"/>
      <c r="B44" s="261"/>
      <c r="C44" s="269"/>
      <c r="D44" s="261">
        <v>7</v>
      </c>
      <c r="E44" s="269" t="s">
        <v>95</v>
      </c>
    </row>
    <row r="45" spans="1:5" ht="49.5" customHeight="1">
      <c r="A45" s="342" t="s">
        <v>96</v>
      </c>
      <c r="B45" s="261">
        <v>3</v>
      </c>
      <c r="C45" s="269" t="s">
        <v>97</v>
      </c>
      <c r="D45" s="261">
        <v>8</v>
      </c>
      <c r="E45" s="269" t="s">
        <v>98</v>
      </c>
    </row>
    <row r="46" spans="1:5" ht="49.5" customHeight="1">
      <c r="A46" s="342"/>
      <c r="B46" s="261"/>
      <c r="C46" s="269"/>
      <c r="D46" s="261">
        <v>9</v>
      </c>
      <c r="E46" s="269" t="s">
        <v>99</v>
      </c>
    </row>
    <row r="47" spans="1:5" ht="49.5" customHeight="1">
      <c r="A47" s="342"/>
      <c r="B47" s="261"/>
      <c r="C47" s="269"/>
      <c r="D47" s="261">
        <v>10</v>
      </c>
      <c r="E47" s="269" t="s">
        <v>100</v>
      </c>
    </row>
    <row r="48" spans="1:5" s="270" customFormat="1" ht="68.25" customHeight="1">
      <c r="A48" s="342"/>
      <c r="B48" s="261"/>
      <c r="C48" s="269"/>
      <c r="D48" s="261">
        <v>11</v>
      </c>
      <c r="E48" s="269" t="s">
        <v>101</v>
      </c>
    </row>
    <row r="49" spans="1:5" s="270" customFormat="1" ht="78.75" customHeight="1">
      <c r="A49" s="342"/>
      <c r="B49" s="261"/>
      <c r="C49" s="271"/>
      <c r="D49" s="261">
        <v>12</v>
      </c>
      <c r="E49" s="269" t="s">
        <v>102</v>
      </c>
    </row>
    <row r="50" spans="1:5" s="270" customFormat="1" ht="42.75">
      <c r="A50" s="342" t="s">
        <v>103</v>
      </c>
      <c r="B50" s="261">
        <v>4</v>
      </c>
      <c r="C50" s="262" t="s">
        <v>104</v>
      </c>
      <c r="D50" s="261">
        <v>13</v>
      </c>
      <c r="E50" s="301" t="s">
        <v>105</v>
      </c>
    </row>
    <row r="51" spans="1:5" s="270" customFormat="1" ht="55.5" customHeight="1">
      <c r="A51" s="342"/>
      <c r="B51" s="261">
        <v>5</v>
      </c>
      <c r="C51" s="266" t="s">
        <v>106</v>
      </c>
      <c r="D51" s="261">
        <v>14</v>
      </c>
      <c r="E51" s="262" t="s">
        <v>107</v>
      </c>
    </row>
    <row r="52" spans="1:5" s="270" customFormat="1" ht="57">
      <c r="A52" s="342"/>
      <c r="B52" s="261">
        <v>6</v>
      </c>
      <c r="C52" s="262" t="s">
        <v>108</v>
      </c>
      <c r="D52" s="261">
        <v>15</v>
      </c>
      <c r="E52" s="262" t="s">
        <v>109</v>
      </c>
    </row>
    <row r="53" spans="1:5" s="270" customFormat="1" ht="42.75">
      <c r="A53" s="342"/>
      <c r="B53" s="261">
        <v>7</v>
      </c>
      <c r="C53" s="262" t="s">
        <v>110</v>
      </c>
      <c r="D53" s="261">
        <v>16</v>
      </c>
      <c r="E53" s="262" t="s">
        <v>111</v>
      </c>
    </row>
    <row r="54" spans="1:5" s="270" customFormat="1" ht="28.5">
      <c r="A54" s="342"/>
      <c r="B54" s="261">
        <v>8</v>
      </c>
      <c r="C54" s="272" t="s">
        <v>112</v>
      </c>
      <c r="D54" s="261">
        <v>17</v>
      </c>
      <c r="E54" s="266" t="s">
        <v>113</v>
      </c>
    </row>
    <row r="55" spans="1:5" s="270" customFormat="1" ht="42.75">
      <c r="A55" s="342"/>
      <c r="B55" s="261">
        <v>9</v>
      </c>
      <c r="C55" s="262" t="s">
        <v>114</v>
      </c>
      <c r="D55" s="261">
        <v>18</v>
      </c>
      <c r="E55" s="266" t="s">
        <v>115</v>
      </c>
    </row>
    <row r="56" spans="1:5" s="270" customFormat="1" ht="61.5" customHeight="1">
      <c r="A56" s="342"/>
      <c r="B56" s="261">
        <v>10</v>
      </c>
      <c r="C56" s="266" t="s">
        <v>116</v>
      </c>
      <c r="D56" s="261">
        <v>19</v>
      </c>
      <c r="E56" s="266" t="s">
        <v>117</v>
      </c>
    </row>
    <row r="57" spans="1:5" ht="71.25" customHeight="1">
      <c r="A57" s="342"/>
      <c r="B57" s="261">
        <v>11</v>
      </c>
      <c r="C57" s="266" t="s">
        <v>118</v>
      </c>
      <c r="D57" s="261">
        <v>20</v>
      </c>
      <c r="E57" s="262" t="s">
        <v>119</v>
      </c>
    </row>
    <row r="58" spans="1:5" ht="105" customHeight="1">
      <c r="A58" s="342"/>
      <c r="B58" s="261"/>
      <c r="C58" s="266"/>
      <c r="D58" s="261">
        <v>21</v>
      </c>
      <c r="E58" s="262" t="s">
        <v>120</v>
      </c>
    </row>
    <row r="59" spans="1:5" ht="101.25" customHeight="1">
      <c r="A59" s="342" t="s">
        <v>121</v>
      </c>
      <c r="B59" s="261">
        <v>12</v>
      </c>
      <c r="C59" s="262" t="s">
        <v>122</v>
      </c>
      <c r="D59" s="261">
        <v>22</v>
      </c>
      <c r="E59" s="262" t="s">
        <v>123</v>
      </c>
    </row>
    <row r="60" spans="1:5" ht="75.599999999999994" customHeight="1">
      <c r="A60" s="342"/>
      <c r="B60" s="261">
        <v>13</v>
      </c>
      <c r="C60" s="266" t="s">
        <v>124</v>
      </c>
      <c r="D60" s="263">
        <v>23</v>
      </c>
      <c r="E60" s="266" t="s">
        <v>125</v>
      </c>
    </row>
    <row r="61" spans="1:5" ht="57">
      <c r="A61" s="342"/>
      <c r="B61" s="261"/>
      <c r="D61" s="263">
        <v>24</v>
      </c>
      <c r="E61" s="262" t="s">
        <v>126</v>
      </c>
    </row>
    <row r="62" spans="1:5">
      <c r="A62" s="342"/>
      <c r="B62" s="275"/>
      <c r="C62" s="263"/>
      <c r="D62" s="263">
        <v>25</v>
      </c>
      <c r="E62" s="262" t="s">
        <v>127</v>
      </c>
    </row>
    <row r="63" spans="1:5">
      <c r="A63" s="342"/>
      <c r="B63" s="275"/>
      <c r="C63" s="263"/>
      <c r="D63" s="263">
        <v>26</v>
      </c>
      <c r="E63" s="262" t="s">
        <v>128</v>
      </c>
    </row>
    <row r="64" spans="1:5" ht="42.75">
      <c r="A64" s="342"/>
      <c r="B64" s="251"/>
      <c r="C64" s="263"/>
      <c r="D64" s="263">
        <v>27</v>
      </c>
      <c r="E64" s="262" t="s">
        <v>129</v>
      </c>
    </row>
    <row r="65" spans="1:5" ht="57">
      <c r="A65" s="342" t="s">
        <v>130</v>
      </c>
      <c r="B65" s="261">
        <v>14</v>
      </c>
      <c r="C65" s="262" t="s">
        <v>131</v>
      </c>
      <c r="D65" s="263">
        <v>28</v>
      </c>
      <c r="E65" s="301" t="s">
        <v>132</v>
      </c>
    </row>
    <row r="66" spans="1:5" ht="42.75">
      <c r="A66" s="342"/>
      <c r="B66" s="261">
        <v>15</v>
      </c>
      <c r="C66" s="262" t="s">
        <v>133</v>
      </c>
      <c r="D66" s="263">
        <v>29</v>
      </c>
      <c r="E66" s="301" t="s">
        <v>134</v>
      </c>
    </row>
    <row r="67" spans="1:5" ht="85.5">
      <c r="A67" s="342"/>
      <c r="B67" s="261">
        <v>16</v>
      </c>
      <c r="C67" s="262" t="s">
        <v>135</v>
      </c>
      <c r="D67" s="263">
        <v>30</v>
      </c>
      <c r="E67" s="301" t="s">
        <v>136</v>
      </c>
    </row>
    <row r="68" spans="1:5" ht="28.5">
      <c r="A68" s="342"/>
      <c r="B68" s="261">
        <v>17</v>
      </c>
      <c r="C68" s="266" t="s">
        <v>137</v>
      </c>
      <c r="D68" s="263">
        <v>31</v>
      </c>
      <c r="E68" s="301" t="s">
        <v>138</v>
      </c>
    </row>
    <row r="69" spans="1:5" ht="42.75">
      <c r="A69" s="342"/>
      <c r="B69" s="261">
        <v>18</v>
      </c>
      <c r="C69" s="262" t="s">
        <v>139</v>
      </c>
      <c r="D69" s="263"/>
      <c r="E69" s="272"/>
    </row>
    <row r="70" spans="1:5" ht="28.5">
      <c r="A70" s="342"/>
      <c r="B70" s="261">
        <v>19</v>
      </c>
      <c r="C70" s="262" t="s">
        <v>140</v>
      </c>
      <c r="D70" s="263"/>
      <c r="E70" s="272"/>
    </row>
    <row r="71" spans="1:5" ht="28.5">
      <c r="A71" s="342"/>
      <c r="B71" s="261">
        <v>20</v>
      </c>
      <c r="C71" s="262" t="s">
        <v>141</v>
      </c>
      <c r="D71" s="263"/>
      <c r="E71" s="272"/>
    </row>
    <row r="72" spans="1:5" ht="42.75">
      <c r="A72" s="342" t="s">
        <v>142</v>
      </c>
      <c r="B72" s="261">
        <v>21</v>
      </c>
      <c r="C72" s="262" t="s">
        <v>143</v>
      </c>
      <c r="D72" s="263">
        <v>32</v>
      </c>
      <c r="E72" s="301" t="s">
        <v>144</v>
      </c>
    </row>
    <row r="73" spans="1:5" ht="42.75">
      <c r="A73" s="342"/>
      <c r="B73" s="261"/>
      <c r="C73" s="262"/>
      <c r="D73" s="263">
        <v>33</v>
      </c>
      <c r="E73" s="262" t="s">
        <v>145</v>
      </c>
    </row>
    <row r="74" spans="1:5" ht="28.5">
      <c r="A74" s="342"/>
      <c r="B74" s="261"/>
      <c r="C74" s="262"/>
      <c r="D74" s="263">
        <v>34</v>
      </c>
      <c r="E74" s="262" t="s">
        <v>146</v>
      </c>
    </row>
    <row r="75" spans="1:5" ht="42.75">
      <c r="A75" s="315" t="s">
        <v>147</v>
      </c>
      <c r="B75" s="261"/>
      <c r="C75" s="262"/>
      <c r="D75" s="263">
        <v>35</v>
      </c>
      <c r="E75" s="266" t="s">
        <v>148</v>
      </c>
    </row>
    <row r="76" spans="1:5" ht="77.099999999999994" customHeight="1">
      <c r="A76" s="314" t="s">
        <v>149</v>
      </c>
      <c r="B76" s="261"/>
      <c r="C76" s="262"/>
      <c r="D76" s="263">
        <v>36</v>
      </c>
      <c r="E76" s="266" t="s">
        <v>150</v>
      </c>
    </row>
    <row r="77" spans="1:5" ht="50.1" customHeight="1">
      <c r="A77" s="342" t="s">
        <v>151</v>
      </c>
      <c r="B77" s="261">
        <v>22</v>
      </c>
      <c r="C77" s="301" t="s">
        <v>152</v>
      </c>
      <c r="D77" s="263">
        <v>37</v>
      </c>
      <c r="E77" s="272" t="s">
        <v>153</v>
      </c>
    </row>
    <row r="78" spans="1:5" ht="50.1" customHeight="1">
      <c r="A78" s="342"/>
      <c r="B78" s="261">
        <v>23</v>
      </c>
      <c r="C78" s="301" t="s">
        <v>154</v>
      </c>
      <c r="D78" s="263">
        <v>38</v>
      </c>
      <c r="E78" s="272" t="s">
        <v>155</v>
      </c>
    </row>
    <row r="79" spans="1:5" ht="50.1" customHeight="1">
      <c r="A79" s="342"/>
      <c r="B79" s="261"/>
      <c r="D79" s="263">
        <v>39</v>
      </c>
      <c r="E79" s="272" t="s">
        <v>156</v>
      </c>
    </row>
    <row r="80" spans="1:5" ht="50.1" customHeight="1">
      <c r="A80" s="342"/>
      <c r="B80" s="261"/>
      <c r="C80" s="272"/>
      <c r="D80" s="263">
        <v>40</v>
      </c>
      <c r="E80" s="272" t="s">
        <v>157</v>
      </c>
    </row>
    <row r="81" spans="1:6" ht="50.1" customHeight="1">
      <c r="A81" s="342"/>
      <c r="B81" s="261"/>
      <c r="C81" s="272"/>
      <c r="D81" s="263">
        <v>41</v>
      </c>
      <c r="E81" s="301" t="s">
        <v>158</v>
      </c>
    </row>
    <row r="82" spans="1:6" ht="50.1" customHeight="1">
      <c r="A82" s="342"/>
      <c r="B82" s="261"/>
      <c r="C82" s="272"/>
      <c r="D82" s="263">
        <v>42</v>
      </c>
      <c r="E82" s="301" t="s">
        <v>159</v>
      </c>
    </row>
    <row r="83" spans="1:6" ht="50.1" customHeight="1">
      <c r="A83" s="342"/>
      <c r="B83" s="261"/>
      <c r="C83" s="272"/>
      <c r="D83" s="263">
        <v>43</v>
      </c>
      <c r="E83" s="302" t="s">
        <v>160</v>
      </c>
    </row>
    <row r="84" spans="1:6" ht="57">
      <c r="A84" s="342"/>
      <c r="B84" s="261"/>
      <c r="C84" s="272"/>
      <c r="D84" s="263">
        <v>44</v>
      </c>
      <c r="E84" s="301" t="s">
        <v>161</v>
      </c>
    </row>
    <row r="85" spans="1:6" ht="39.950000000000003" customHeight="1">
      <c r="A85" s="344" t="s">
        <v>162</v>
      </c>
      <c r="B85" s="261">
        <v>24</v>
      </c>
      <c r="C85" s="262" t="s">
        <v>163</v>
      </c>
      <c r="D85" s="263">
        <v>45</v>
      </c>
      <c r="E85" s="266" t="s">
        <v>164</v>
      </c>
    </row>
    <row r="86" spans="1:6" ht="72" customHeight="1">
      <c r="A86" s="345"/>
      <c r="B86" s="261">
        <v>25</v>
      </c>
      <c r="C86" s="262" t="s">
        <v>165</v>
      </c>
      <c r="D86" s="263">
        <v>46</v>
      </c>
      <c r="E86" s="266" t="s">
        <v>166</v>
      </c>
    </row>
    <row r="87" spans="1:6" ht="72" customHeight="1">
      <c r="A87" s="345"/>
      <c r="B87" s="273"/>
      <c r="C87" s="274"/>
      <c r="D87" s="263">
        <v>47</v>
      </c>
      <c r="E87" s="303" t="s">
        <v>167</v>
      </c>
    </row>
    <row r="88" spans="1:6">
      <c r="B88" s="304"/>
      <c r="C88" s="305"/>
      <c r="D88" s="304"/>
    </row>
    <row r="89" spans="1:6" ht="45.75" customHeight="1">
      <c r="A89" s="306" t="s">
        <v>168</v>
      </c>
      <c r="B89" s="346" t="s">
        <v>169</v>
      </c>
      <c r="C89" s="347"/>
      <c r="D89" s="307" t="s">
        <v>170</v>
      </c>
      <c r="E89" s="308" t="s">
        <v>171</v>
      </c>
      <c r="F89" s="309"/>
    </row>
    <row r="90" spans="1:6" ht="36" customHeight="1">
      <c r="A90" s="310" t="s">
        <v>172</v>
      </c>
      <c r="B90" s="340" t="s">
        <v>173</v>
      </c>
      <c r="C90" s="341"/>
      <c r="D90" s="311" t="s">
        <v>174</v>
      </c>
      <c r="E90" s="312" t="s">
        <v>175</v>
      </c>
      <c r="F90" s="309"/>
    </row>
    <row r="91" spans="1:6" ht="18" customHeight="1">
      <c r="E91" s="313"/>
    </row>
    <row r="92" spans="1:6" ht="36" customHeight="1"/>
    <row r="93" spans="1:6" ht="36" customHeight="1"/>
  </sheetData>
  <mergeCells count="26">
    <mergeCell ref="A31:A32"/>
    <mergeCell ref="B1:D1"/>
    <mergeCell ref="B2:C2"/>
    <mergeCell ref="B4:E4"/>
    <mergeCell ref="A6:A7"/>
    <mergeCell ref="B6:C6"/>
    <mergeCell ref="D6:E6"/>
    <mergeCell ref="B7:C7"/>
    <mergeCell ref="D7:E7"/>
    <mergeCell ref="A9:E9"/>
    <mergeCell ref="A11:A12"/>
    <mergeCell ref="A13:A17"/>
    <mergeCell ref="A18:A25"/>
    <mergeCell ref="A26:A30"/>
    <mergeCell ref="B90:C90"/>
    <mergeCell ref="A33:A35"/>
    <mergeCell ref="A36:E36"/>
    <mergeCell ref="A38:A44"/>
    <mergeCell ref="A45:A49"/>
    <mergeCell ref="A50:A58"/>
    <mergeCell ref="A59:A64"/>
    <mergeCell ref="A65:A71"/>
    <mergeCell ref="A72:A74"/>
    <mergeCell ref="A77:A84"/>
    <mergeCell ref="A85:A87"/>
    <mergeCell ref="B89:C8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C9370-AA8C-4057-9292-B91304DEC6E9}">
  <sheetPr codeName="Sheet5"/>
  <dimension ref="A1:F11"/>
  <sheetViews>
    <sheetView showGridLines="0" view="pageBreakPreview" topLeftCell="B2" zoomScale="90" zoomScaleNormal="90" zoomScaleSheetLayoutView="90" workbookViewId="0">
      <selection activeCell="T10" sqref="T10"/>
    </sheetView>
  </sheetViews>
  <sheetFormatPr defaultColWidth="10.42578125" defaultRowHeight="15"/>
  <cols>
    <col min="1" max="1" width="60.85546875" style="290" customWidth="1"/>
    <col min="2" max="2" width="15.85546875" style="291" customWidth="1"/>
    <col min="3" max="5" width="15.85546875" style="292" customWidth="1"/>
    <col min="6" max="6" width="40.85546875" style="290" customWidth="1"/>
    <col min="7" max="7" width="2.7109375" style="279" customWidth="1"/>
    <col min="8" max="16384" width="10.42578125" style="279"/>
  </cols>
  <sheetData>
    <row r="1" spans="1:6" ht="80.099999999999994" customHeight="1">
      <c r="A1" s="278"/>
      <c r="B1" s="358" t="s">
        <v>176</v>
      </c>
      <c r="C1" s="358"/>
      <c r="D1" s="358"/>
      <c r="E1" s="358"/>
      <c r="F1" s="278"/>
    </row>
    <row r="2" spans="1:6">
      <c r="A2" s="359" t="s">
        <v>177</v>
      </c>
      <c r="B2" s="359"/>
      <c r="C2" s="359"/>
      <c r="D2" s="359"/>
      <c r="E2" s="359"/>
      <c r="F2" s="359"/>
    </row>
    <row r="3" spans="1:6" ht="28.5" customHeight="1">
      <c r="A3" s="360" t="s">
        <v>178</v>
      </c>
      <c r="B3" s="361" t="s">
        <v>179</v>
      </c>
      <c r="C3" s="361"/>
      <c r="D3" s="361"/>
      <c r="E3" s="361"/>
      <c r="F3" s="316" t="s">
        <v>180</v>
      </c>
    </row>
    <row r="4" spans="1:6" ht="46.5" customHeight="1">
      <c r="A4" s="360"/>
      <c r="B4" s="280" t="s">
        <v>181</v>
      </c>
      <c r="C4" s="280" t="s">
        <v>182</v>
      </c>
      <c r="D4" s="280" t="s">
        <v>183</v>
      </c>
      <c r="E4" s="280" t="s">
        <v>184</v>
      </c>
      <c r="F4" s="281"/>
    </row>
    <row r="5" spans="1:6">
      <c r="A5" s="288"/>
      <c r="B5" s="282"/>
      <c r="C5" s="283"/>
      <c r="D5" s="283"/>
      <c r="E5" s="283"/>
      <c r="F5" s="287"/>
    </row>
    <row r="6" spans="1:6" ht="107.25" customHeight="1">
      <c r="A6" s="288"/>
      <c r="B6" s="286"/>
      <c r="C6" s="287"/>
      <c r="D6" s="283"/>
      <c r="E6" s="283"/>
      <c r="F6" s="287"/>
    </row>
    <row r="7" spans="1:6" ht="79.5" customHeight="1">
      <c r="A7" s="288"/>
      <c r="B7" s="286"/>
      <c r="C7" s="286"/>
      <c r="D7" s="283"/>
      <c r="E7" s="283"/>
      <c r="F7" s="287"/>
    </row>
    <row r="8" spans="1:6" ht="65.099999999999994" customHeight="1">
      <c r="A8" s="285"/>
      <c r="B8" s="282"/>
      <c r="C8" s="283"/>
      <c r="D8" s="283"/>
      <c r="E8" s="283"/>
      <c r="F8" s="284"/>
    </row>
    <row r="9" spans="1:6" ht="65.099999999999994" customHeight="1">
      <c r="A9" s="288"/>
      <c r="B9" s="286"/>
      <c r="C9" s="287"/>
      <c r="D9" s="287"/>
      <c r="E9" s="287"/>
      <c r="F9" s="289"/>
    </row>
    <row r="10" spans="1:6" ht="65.099999999999994" customHeight="1">
      <c r="A10" s="288"/>
      <c r="B10" s="286"/>
      <c r="C10" s="287"/>
      <c r="D10" s="283"/>
      <c r="E10" s="287"/>
      <c r="F10" s="289"/>
    </row>
    <row r="11" spans="1:6" ht="65.099999999999994" customHeight="1">
      <c r="A11" s="288"/>
      <c r="B11" s="286"/>
      <c r="C11" s="287"/>
      <c r="D11" s="287"/>
      <c r="E11" s="287"/>
      <c r="F11" s="289"/>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4761DDE1-FB79-4971-B2B0-2C6DAAEB582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83FE458-6BE1-4B26-A0C2-13F4E508FA43}"/>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G8" sqref="G8"/>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7" t="s">
        <v>185</v>
      </c>
      <c r="C2" s="388"/>
      <c r="D2" s="388"/>
      <c r="E2" s="388"/>
      <c r="F2" s="388"/>
      <c r="G2" s="389"/>
    </row>
    <row r="3" spans="2:9" ht="15">
      <c r="B3" s="390" t="s">
        <v>186</v>
      </c>
      <c r="C3" s="391"/>
      <c r="D3" s="392"/>
      <c r="E3" s="392"/>
      <c r="F3" s="392"/>
      <c r="G3" s="393"/>
    </row>
    <row r="4" spans="2:9" ht="88.5" customHeight="1">
      <c r="B4" s="394" t="s">
        <v>187</v>
      </c>
      <c r="C4" s="395"/>
      <c r="D4" s="395"/>
      <c r="E4" s="395"/>
      <c r="F4" s="395"/>
      <c r="G4" s="396"/>
    </row>
    <row r="5" spans="2:9" ht="15">
      <c r="B5" s="124"/>
      <c r="C5" s="125"/>
      <c r="D5" s="126"/>
      <c r="E5" s="127"/>
      <c r="F5" s="127"/>
      <c r="G5" s="127"/>
    </row>
    <row r="6" spans="2:9" ht="16.5" customHeight="1">
      <c r="B6" s="397" t="s">
        <v>188</v>
      </c>
      <c r="C6" s="398"/>
      <c r="D6" s="398"/>
      <c r="E6" s="398"/>
      <c r="F6" s="398"/>
      <c r="G6" s="399"/>
    </row>
    <row r="7" spans="2:9" ht="76.5" customHeight="1">
      <c r="B7" s="397"/>
      <c r="C7" s="398"/>
      <c r="D7" s="398"/>
      <c r="E7" s="398"/>
      <c r="F7" s="398"/>
      <c r="G7" s="399"/>
    </row>
    <row r="8" spans="2:9" ht="15" thickBot="1">
      <c r="B8" s="217"/>
      <c r="C8" s="218"/>
      <c r="D8" s="218"/>
      <c r="E8" s="219"/>
      <c r="F8" s="220"/>
      <c r="G8" s="220"/>
    </row>
    <row r="9" spans="2:9">
      <c r="B9" s="221"/>
      <c r="C9" s="222" t="s">
        <v>189</v>
      </c>
      <c r="D9" s="383" t="s">
        <v>190</v>
      </c>
      <c r="E9" s="384"/>
      <c r="F9" s="385" t="s">
        <v>191</v>
      </c>
      <c r="G9" s="386"/>
    </row>
    <row r="10" spans="2:9" ht="15" customHeight="1">
      <c r="B10" s="223"/>
      <c r="C10" s="130">
        <v>5</v>
      </c>
      <c r="D10" s="400" t="s">
        <v>192</v>
      </c>
      <c r="E10" s="401"/>
      <c r="F10" s="362" t="s">
        <v>193</v>
      </c>
      <c r="G10" s="363"/>
      <c r="H10" s="413"/>
      <c r="I10" s="413"/>
    </row>
    <row r="11" spans="2:9">
      <c r="B11" s="223"/>
      <c r="C11" s="130">
        <v>5</v>
      </c>
      <c r="D11" s="400" t="s">
        <v>194</v>
      </c>
      <c r="E11" s="401"/>
      <c r="F11" s="362" t="s">
        <v>195</v>
      </c>
      <c r="G11" s="363"/>
      <c r="H11" s="413"/>
      <c r="I11" s="413"/>
    </row>
    <row r="12" spans="2:9">
      <c r="B12" s="223"/>
      <c r="C12" s="130">
        <v>5</v>
      </c>
      <c r="D12" s="400" t="s">
        <v>196</v>
      </c>
      <c r="E12" s="401"/>
      <c r="F12" s="362" t="s">
        <v>197</v>
      </c>
      <c r="G12" s="363"/>
      <c r="H12" s="413"/>
      <c r="I12" s="413"/>
    </row>
    <row r="13" spans="2:9" ht="27.75" customHeight="1">
      <c r="B13" s="223"/>
      <c r="C13" s="130">
        <v>5</v>
      </c>
      <c r="D13" s="400" t="s">
        <v>198</v>
      </c>
      <c r="E13" s="401"/>
      <c r="F13" s="362" t="s">
        <v>199</v>
      </c>
      <c r="G13" s="363"/>
      <c r="H13" s="413"/>
      <c r="I13" s="413"/>
    </row>
    <row r="14" spans="2:9">
      <c r="B14" s="223"/>
      <c r="C14" s="130">
        <v>5</v>
      </c>
      <c r="D14" s="400" t="s">
        <v>200</v>
      </c>
      <c r="E14" s="401"/>
      <c r="F14" s="362" t="s">
        <v>201</v>
      </c>
      <c r="G14" s="363"/>
      <c r="H14" s="413"/>
      <c r="I14" s="413"/>
    </row>
    <row r="15" spans="2:9" ht="41.25" customHeight="1">
      <c r="B15" s="223"/>
      <c r="C15" s="130">
        <v>5</v>
      </c>
      <c r="D15" s="400" t="s">
        <v>202</v>
      </c>
      <c r="E15" s="401"/>
      <c r="F15" s="362" t="s">
        <v>203</v>
      </c>
      <c r="G15" s="363"/>
      <c r="H15" s="413"/>
      <c r="I15" s="413"/>
    </row>
    <row r="16" spans="2:9" ht="41.25" customHeight="1">
      <c r="B16" s="223"/>
      <c r="C16" s="130">
        <v>5</v>
      </c>
      <c r="D16" s="364" t="s">
        <v>204</v>
      </c>
      <c r="E16" s="365"/>
      <c r="F16" s="362" t="s">
        <v>205</v>
      </c>
      <c r="G16" s="363"/>
      <c r="H16" s="413"/>
      <c r="I16" s="413"/>
    </row>
    <row r="17" spans="2:9" ht="51.75" customHeight="1">
      <c r="B17" s="223"/>
      <c r="C17" s="130">
        <v>5</v>
      </c>
      <c r="D17" s="365" t="s">
        <v>206</v>
      </c>
      <c r="E17" s="402"/>
      <c r="F17" s="362" t="s">
        <v>207</v>
      </c>
      <c r="G17" s="363"/>
      <c r="H17" s="413"/>
      <c r="I17" s="413"/>
    </row>
    <row r="18" spans="2:9" ht="51.75" customHeight="1">
      <c r="B18" s="223"/>
      <c r="C18" s="130">
        <v>5</v>
      </c>
      <c r="D18" s="364" t="s">
        <v>208</v>
      </c>
      <c r="E18" s="365"/>
      <c r="F18" s="362" t="s">
        <v>209</v>
      </c>
      <c r="G18" s="363"/>
      <c r="H18" s="413"/>
      <c r="I18" s="413"/>
    </row>
    <row r="19" spans="2:9" ht="51.75" customHeight="1">
      <c r="B19" s="223"/>
      <c r="C19" s="130">
        <v>5</v>
      </c>
      <c r="D19" s="131" t="s">
        <v>210</v>
      </c>
      <c r="E19" s="132"/>
      <c r="F19" s="362" t="s">
        <v>211</v>
      </c>
      <c r="G19" s="363"/>
      <c r="H19" s="413"/>
      <c r="I19" s="413"/>
    </row>
    <row r="20" spans="2:9" ht="51.75" customHeight="1">
      <c r="B20" s="223"/>
      <c r="C20" s="130">
        <v>5</v>
      </c>
      <c r="D20" s="131" t="s">
        <v>212</v>
      </c>
      <c r="E20" s="132"/>
      <c r="F20" s="362" t="s">
        <v>213</v>
      </c>
      <c r="G20" s="363"/>
      <c r="H20" s="413"/>
      <c r="I20" s="413"/>
    </row>
    <row r="21" spans="2:9" ht="66.75" customHeight="1">
      <c r="B21" s="223"/>
      <c r="C21" s="130">
        <v>5</v>
      </c>
      <c r="D21" s="364" t="s">
        <v>214</v>
      </c>
      <c r="E21" s="365"/>
      <c r="F21" s="362" t="s">
        <v>215</v>
      </c>
      <c r="G21" s="363"/>
      <c r="H21" s="413"/>
      <c r="I21" s="413"/>
    </row>
    <row r="22" spans="2:9" ht="36" customHeight="1">
      <c r="B22" s="223"/>
      <c r="C22" s="130">
        <v>5</v>
      </c>
      <c r="D22" s="381" t="s">
        <v>216</v>
      </c>
      <c r="E22" s="382"/>
      <c r="F22" s="362" t="s">
        <v>217</v>
      </c>
      <c r="G22" s="363"/>
      <c r="H22" s="417"/>
      <c r="I22" s="417"/>
    </row>
    <row r="23" spans="2:9" ht="26.25" customHeight="1">
      <c r="B23" s="223"/>
      <c r="C23" s="130">
        <v>5</v>
      </c>
      <c r="D23" s="371" t="s">
        <v>218</v>
      </c>
      <c r="E23" s="371"/>
      <c r="F23" s="372" t="s">
        <v>219</v>
      </c>
      <c r="G23" s="363"/>
      <c r="H23" s="413"/>
      <c r="I23" s="413"/>
    </row>
    <row r="24" spans="2:9" ht="26.25" customHeight="1">
      <c r="B24" s="223"/>
      <c r="C24" s="130">
        <v>5</v>
      </c>
      <c r="D24" s="371" t="s">
        <v>220</v>
      </c>
      <c r="E24" s="371"/>
      <c r="F24" s="372" t="s">
        <v>221</v>
      </c>
      <c r="G24" s="363"/>
      <c r="H24" s="413"/>
      <c r="I24" s="413"/>
    </row>
    <row r="25" spans="2:9" ht="26.25" customHeight="1">
      <c r="B25" s="223"/>
      <c r="C25" s="130">
        <v>5</v>
      </c>
      <c r="D25" s="373" t="s">
        <v>222</v>
      </c>
      <c r="E25" s="374"/>
      <c r="F25" s="372" t="s">
        <v>223</v>
      </c>
      <c r="G25" s="363"/>
      <c r="H25" s="413"/>
      <c r="I25" s="413"/>
    </row>
    <row r="26" spans="2:9" ht="27" customHeight="1">
      <c r="B26" s="224"/>
      <c r="C26" s="414" t="s">
        <v>224</v>
      </c>
      <c r="D26" s="415"/>
      <c r="E26" s="415"/>
      <c r="F26" s="415"/>
      <c r="G26" s="416"/>
    </row>
    <row r="27" spans="2:9" ht="27" customHeight="1">
      <c r="B27" s="378" t="s">
        <v>225</v>
      </c>
      <c r="C27" s="379"/>
      <c r="D27" s="379"/>
      <c r="E27" s="379"/>
      <c r="F27" s="379"/>
      <c r="G27" s="380"/>
    </row>
    <row r="28" spans="2:9" ht="10.5" customHeight="1">
      <c r="B28" s="225"/>
      <c r="D28" s="133"/>
      <c r="E28" s="134"/>
      <c r="F28" s="135"/>
      <c r="G28" s="135"/>
    </row>
    <row r="29" spans="2:9">
      <c r="B29" s="225"/>
      <c r="C29" s="226"/>
      <c r="D29" s="375" t="s">
        <v>190</v>
      </c>
      <c r="E29" s="375"/>
      <c r="F29" s="376" t="s">
        <v>191</v>
      </c>
      <c r="G29" s="377"/>
    </row>
    <row r="30" spans="2:9">
      <c r="B30" s="225"/>
      <c r="D30" s="368" t="s">
        <v>192</v>
      </c>
      <c r="E30" s="368"/>
      <c r="F30" s="369" t="s">
        <v>226</v>
      </c>
      <c r="G30" s="370"/>
      <c r="H30" s="413"/>
      <c r="I30" s="413"/>
    </row>
    <row r="31" spans="2:9">
      <c r="B31" s="225"/>
      <c r="D31" s="368" t="s">
        <v>194</v>
      </c>
      <c r="E31" s="368"/>
      <c r="F31" s="369" t="s">
        <v>227</v>
      </c>
      <c r="G31" s="370"/>
      <c r="H31" s="413"/>
      <c r="I31" s="413"/>
    </row>
    <row r="32" spans="2:9">
      <c r="B32" s="225"/>
      <c r="D32" s="368" t="s">
        <v>196</v>
      </c>
      <c r="E32" s="368"/>
      <c r="F32" s="369" t="s">
        <v>228</v>
      </c>
      <c r="G32" s="370"/>
      <c r="H32" s="413"/>
      <c r="I32" s="413"/>
    </row>
    <row r="33" spans="2:9">
      <c r="B33" s="225"/>
      <c r="D33" s="368" t="s">
        <v>198</v>
      </c>
      <c r="E33" s="368"/>
      <c r="F33" s="369" t="s">
        <v>229</v>
      </c>
      <c r="G33" s="370"/>
      <c r="H33" s="413"/>
      <c r="I33" s="413"/>
    </row>
    <row r="34" spans="2:9">
      <c r="B34" s="225"/>
      <c r="D34" s="368" t="s">
        <v>200</v>
      </c>
      <c r="E34" s="368"/>
      <c r="F34" s="369" t="s">
        <v>230</v>
      </c>
      <c r="G34" s="370"/>
      <c r="H34" s="413"/>
      <c r="I34" s="413"/>
    </row>
    <row r="35" spans="2:9" ht="40.9" customHeight="1">
      <c r="B35" s="225"/>
      <c r="D35" s="368" t="s">
        <v>231</v>
      </c>
      <c r="E35" s="368"/>
      <c r="F35" s="369" t="s">
        <v>232</v>
      </c>
      <c r="G35" s="370"/>
      <c r="H35" s="413"/>
      <c r="I35" s="413"/>
    </row>
    <row r="36" spans="2:9" ht="42" customHeight="1">
      <c r="B36" s="128"/>
      <c r="C36" s="129"/>
      <c r="D36" s="368" t="s">
        <v>233</v>
      </c>
      <c r="E36" s="368"/>
      <c r="F36" s="369" t="s">
        <v>234</v>
      </c>
      <c r="G36" s="370"/>
      <c r="H36" s="418"/>
      <c r="I36" s="418"/>
    </row>
    <row r="37" spans="2:9" ht="30.75" customHeight="1">
      <c r="B37" s="128"/>
      <c r="C37" s="129"/>
      <c r="D37" s="368" t="s">
        <v>235</v>
      </c>
      <c r="E37" s="368"/>
      <c r="F37" s="366" t="s">
        <v>236</v>
      </c>
      <c r="G37" s="367"/>
      <c r="H37" s="418"/>
      <c r="I37" s="418"/>
    </row>
    <row r="38" spans="2:9" ht="33" customHeight="1">
      <c r="B38" s="128"/>
      <c r="C38" s="129"/>
      <c r="D38" s="368" t="s">
        <v>237</v>
      </c>
      <c r="E38" s="368"/>
      <c r="F38" s="366" t="s">
        <v>236</v>
      </c>
      <c r="G38" s="367"/>
      <c r="H38" s="418"/>
      <c r="I38" s="418"/>
    </row>
    <row r="39" spans="2:9" ht="30" customHeight="1">
      <c r="B39" s="128"/>
      <c r="C39" s="129"/>
      <c r="D39" s="368" t="s">
        <v>238</v>
      </c>
      <c r="E39" s="368"/>
      <c r="F39" s="366" t="s">
        <v>236</v>
      </c>
      <c r="G39" s="367"/>
      <c r="H39" s="418"/>
      <c r="I39" s="418"/>
    </row>
    <row r="40" spans="2:9" ht="30" customHeight="1">
      <c r="B40" s="128"/>
      <c r="C40" s="129"/>
      <c r="D40" s="368" t="s">
        <v>239</v>
      </c>
      <c r="E40" s="368"/>
      <c r="F40" s="366" t="s">
        <v>236</v>
      </c>
      <c r="G40" s="367"/>
      <c r="H40" s="418"/>
      <c r="I40" s="418"/>
    </row>
    <row r="41" spans="2:9" ht="30" customHeight="1">
      <c r="B41" s="128"/>
      <c r="C41" s="129"/>
      <c r="D41" s="409" t="s">
        <v>240</v>
      </c>
      <c r="E41" s="410"/>
      <c r="F41" s="369" t="s">
        <v>241</v>
      </c>
      <c r="G41" s="370"/>
      <c r="H41" s="418"/>
      <c r="I41" s="418"/>
    </row>
    <row r="42" spans="2:9" ht="35.25" customHeight="1">
      <c r="B42" s="128"/>
      <c r="C42" s="129"/>
      <c r="D42" s="368" t="s">
        <v>242</v>
      </c>
      <c r="E42" s="368"/>
      <c r="F42" s="369" t="s">
        <v>243</v>
      </c>
      <c r="G42" s="370"/>
      <c r="H42" s="418"/>
      <c r="I42" s="418"/>
    </row>
    <row r="43" spans="2:9" ht="31.5" customHeight="1">
      <c r="B43" s="128"/>
      <c r="C43" s="129"/>
      <c r="D43" s="368" t="s">
        <v>235</v>
      </c>
      <c r="E43" s="368"/>
      <c r="F43" s="366" t="s">
        <v>236</v>
      </c>
      <c r="G43" s="367"/>
      <c r="H43" s="418"/>
      <c r="I43" s="418"/>
    </row>
    <row r="44" spans="2:9" ht="35.25" customHeight="1">
      <c r="B44" s="128"/>
      <c r="C44" s="129"/>
      <c r="D44" s="368" t="s">
        <v>244</v>
      </c>
      <c r="E44" s="368"/>
      <c r="F44" s="366" t="s">
        <v>236</v>
      </c>
      <c r="G44" s="367"/>
      <c r="H44" s="418"/>
      <c r="I44" s="418"/>
    </row>
    <row r="45" spans="2:9" ht="57" customHeight="1">
      <c r="B45" s="128"/>
      <c r="C45" s="129"/>
      <c r="D45" s="368" t="s">
        <v>239</v>
      </c>
      <c r="E45" s="368"/>
      <c r="F45" s="366" t="s">
        <v>236</v>
      </c>
      <c r="G45" s="367"/>
      <c r="H45" s="418"/>
      <c r="I45" s="418"/>
    </row>
    <row r="46" spans="2:9" ht="32.25" customHeight="1">
      <c r="B46" s="128"/>
      <c r="C46" s="129"/>
      <c r="D46" s="368" t="s">
        <v>237</v>
      </c>
      <c r="E46" s="368"/>
      <c r="F46" s="366" t="s">
        <v>236</v>
      </c>
      <c r="G46" s="367"/>
      <c r="H46" s="418"/>
      <c r="I46" s="418"/>
    </row>
    <row r="47" spans="2:9" ht="32.25" customHeight="1">
      <c r="B47" s="128"/>
      <c r="C47" s="129"/>
      <c r="D47" s="409" t="s">
        <v>245</v>
      </c>
      <c r="E47" s="410"/>
      <c r="F47" s="411" t="s">
        <v>246</v>
      </c>
      <c r="G47" s="412"/>
      <c r="H47" s="418"/>
      <c r="I47" s="418"/>
    </row>
    <row r="48" spans="2:9" ht="32.25" customHeight="1">
      <c r="B48" s="128"/>
      <c r="C48" s="129"/>
      <c r="D48" s="368" t="s">
        <v>247</v>
      </c>
      <c r="E48" s="368"/>
      <c r="F48" s="369" t="s">
        <v>248</v>
      </c>
      <c r="G48" s="370"/>
      <c r="H48" s="418"/>
      <c r="I48" s="418"/>
    </row>
    <row r="49" spans="2:9" ht="32.25" customHeight="1">
      <c r="B49" s="128"/>
      <c r="C49" s="129"/>
      <c r="D49" s="368" t="s">
        <v>249</v>
      </c>
      <c r="E49" s="368"/>
      <c r="F49" s="369" t="s">
        <v>250</v>
      </c>
      <c r="G49" s="370"/>
      <c r="H49" s="418"/>
      <c r="I49" s="418"/>
    </row>
    <row r="50" spans="2:9" ht="32.25" customHeight="1">
      <c r="B50" s="128"/>
      <c r="C50" s="129"/>
      <c r="D50" s="368" t="s">
        <v>251</v>
      </c>
      <c r="E50" s="368"/>
      <c r="F50" s="369" t="s">
        <v>252</v>
      </c>
      <c r="G50" s="370"/>
      <c r="H50" s="418"/>
      <c r="I50" s="418"/>
    </row>
    <row r="51" spans="2:9" ht="32.25" customHeight="1">
      <c r="B51" s="128"/>
      <c r="C51" s="129"/>
      <c r="D51" s="133"/>
      <c r="E51" s="133"/>
      <c r="F51" s="135"/>
      <c r="G51" s="135"/>
      <c r="H51" s="418"/>
      <c r="I51" s="418"/>
    </row>
    <row r="52" spans="2:9" ht="32.25" customHeight="1">
      <c r="B52" s="128"/>
      <c r="C52" s="129"/>
      <c r="D52" s="133"/>
      <c r="E52" s="133"/>
      <c r="F52" s="135"/>
      <c r="G52" s="135"/>
    </row>
    <row r="53" spans="2:9" ht="32.25" customHeight="1">
      <c r="B53" s="128"/>
      <c r="C53" s="129"/>
      <c r="D53" s="133"/>
      <c r="E53" s="133"/>
      <c r="F53" s="135"/>
      <c r="G53" s="135"/>
    </row>
    <row r="54" spans="2:9" ht="21.75" customHeight="1">
      <c r="B54" s="406" t="s">
        <v>253</v>
      </c>
      <c r="C54" s="407"/>
      <c r="D54" s="407"/>
      <c r="E54" s="407"/>
      <c r="F54" s="407"/>
      <c r="G54" s="408"/>
    </row>
    <row r="55" spans="2:9" ht="21.75" customHeight="1">
      <c r="B55" s="406" t="s">
        <v>254</v>
      </c>
      <c r="C55" s="407"/>
      <c r="D55" s="407"/>
      <c r="E55" s="407"/>
      <c r="F55" s="407"/>
      <c r="G55" s="408"/>
    </row>
    <row r="56" spans="2:9" ht="20.25" customHeight="1">
      <c r="B56" s="406" t="s">
        <v>255</v>
      </c>
      <c r="C56" s="407"/>
      <c r="D56" s="407"/>
      <c r="E56" s="407"/>
      <c r="F56" s="407"/>
      <c r="G56" s="408"/>
    </row>
    <row r="57" spans="2:9" ht="20.25" customHeight="1">
      <c r="B57" s="406" t="s">
        <v>256</v>
      </c>
      <c r="C57" s="407"/>
      <c r="D57" s="407"/>
      <c r="E57" s="407"/>
      <c r="F57" s="407"/>
      <c r="G57" s="408"/>
    </row>
    <row r="58" spans="2:9" ht="18" customHeight="1" thickBot="1">
      <c r="B58" s="403" t="s">
        <v>257</v>
      </c>
      <c r="C58" s="404"/>
      <c r="D58" s="404"/>
      <c r="E58" s="404"/>
      <c r="F58" s="404"/>
      <c r="G58" s="405"/>
    </row>
    <row r="59" spans="2:9">
      <c r="B59" s="227"/>
      <c r="C59" s="228"/>
      <c r="D59" s="227"/>
      <c r="E59" s="227"/>
      <c r="F59" s="227"/>
      <c r="G59" s="227"/>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69"/>
  <sheetViews>
    <sheetView topLeftCell="A5" zoomScale="80" zoomScaleNormal="80" zoomScalePageLayoutView="50" workbookViewId="0">
      <selection activeCell="F10" sqref="F10:F19"/>
    </sheetView>
  </sheetViews>
  <sheetFormatPr defaultColWidth="11.42578125" defaultRowHeight="14.25"/>
  <cols>
    <col min="1" max="1" width="5" style="7" bestFit="1" customWidth="1"/>
    <col min="2" max="2" width="36.7109375" style="7" customWidth="1"/>
    <col min="3" max="3" width="35.7109375" style="7" customWidth="1"/>
    <col min="4" max="4" width="52.5703125" style="159"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customWidth="1"/>
    <col min="13" max="13" width="25.5703125" style="7" customWidth="1"/>
    <col min="14" max="14" width="26.28515625" style="7" customWidth="1"/>
    <col min="15" max="15" width="18" style="7" hidden="1" customWidth="1"/>
    <col min="16" max="257" width="11.42578125" style="163"/>
    <col min="258" max="16384" width="11.42578125" style="164"/>
  </cols>
  <sheetData>
    <row r="1" spans="1:257" ht="27.75">
      <c r="A1" s="464"/>
      <c r="B1" s="465"/>
      <c r="C1" s="465"/>
      <c r="D1" s="160"/>
      <c r="E1" s="161"/>
      <c r="F1" s="161"/>
      <c r="G1" s="161"/>
      <c r="H1" s="161"/>
      <c r="I1" s="161"/>
      <c r="J1" s="161"/>
      <c r="K1" s="161"/>
      <c r="L1" s="161"/>
      <c r="M1" s="161"/>
      <c r="N1" s="162"/>
      <c r="O1" s="161"/>
    </row>
    <row r="2" spans="1:257" ht="27.75">
      <c r="A2" s="466"/>
      <c r="B2" s="467"/>
      <c r="C2" s="467"/>
      <c r="D2" s="165"/>
      <c r="E2" s="166"/>
      <c r="F2" s="166"/>
      <c r="G2" s="166"/>
      <c r="H2" s="166"/>
      <c r="I2" s="166"/>
      <c r="J2" s="166"/>
      <c r="K2" s="166"/>
      <c r="L2" s="166"/>
      <c r="M2" s="166"/>
      <c r="N2" s="167"/>
      <c r="O2" s="166"/>
    </row>
    <row r="3" spans="1:257" ht="27.75">
      <c r="A3" s="168"/>
      <c r="B3" s="46"/>
      <c r="C3" s="46"/>
      <c r="D3" s="165"/>
      <c r="E3" s="166"/>
      <c r="F3" s="166"/>
      <c r="G3" s="166"/>
      <c r="H3" s="166"/>
      <c r="I3" s="166"/>
      <c r="J3" s="166"/>
      <c r="K3" s="166"/>
      <c r="L3" s="166"/>
      <c r="M3" s="166"/>
      <c r="N3" s="167"/>
      <c r="O3" s="166"/>
    </row>
    <row r="4" spans="1:257" ht="22.5" customHeight="1">
      <c r="A4" s="447" t="s">
        <v>258</v>
      </c>
      <c r="B4" s="447"/>
      <c r="C4" s="447"/>
      <c r="D4" s="471" t="s">
        <v>259</v>
      </c>
      <c r="E4" s="471"/>
      <c r="F4" s="471"/>
      <c r="G4" s="471"/>
      <c r="H4" s="471"/>
      <c r="I4" s="471"/>
      <c r="J4" s="471"/>
      <c r="K4" s="471"/>
      <c r="L4" s="471"/>
      <c r="M4" s="471"/>
      <c r="N4" s="471"/>
      <c r="O4" s="471"/>
    </row>
    <row r="5" spans="1:257" ht="87" customHeight="1">
      <c r="A5" s="447" t="s">
        <v>260</v>
      </c>
      <c r="B5" s="447"/>
      <c r="C5" s="447"/>
      <c r="D5" s="472" t="s">
        <v>33</v>
      </c>
      <c r="E5" s="472"/>
      <c r="F5" s="472"/>
      <c r="G5" s="472"/>
      <c r="H5" s="472"/>
      <c r="I5" s="472"/>
      <c r="J5" s="472"/>
      <c r="K5" s="472"/>
      <c r="L5" s="472"/>
      <c r="M5" s="472"/>
      <c r="N5" s="472"/>
      <c r="O5" s="472"/>
    </row>
    <row r="6" spans="1:257" ht="18.75" thickBot="1">
      <c r="A6" s="448" t="s">
        <v>261</v>
      </c>
      <c r="B6" s="448"/>
      <c r="C6" s="448"/>
      <c r="D6" s="232" t="s">
        <v>262</v>
      </c>
      <c r="E6" s="233"/>
      <c r="F6" s="233"/>
      <c r="G6" s="233"/>
      <c r="H6" s="233"/>
      <c r="I6" s="233"/>
      <c r="J6" s="233"/>
      <c r="K6" s="233"/>
      <c r="L6" s="233"/>
      <c r="M6" s="233"/>
      <c r="N6" s="233"/>
      <c r="O6" s="234"/>
    </row>
    <row r="7" spans="1:257" ht="15.6" customHeight="1" thickTop="1" thickBot="1">
      <c r="A7" s="169" t="s">
        <v>263</v>
      </c>
      <c r="B7" s="170"/>
      <c r="C7" s="170"/>
      <c r="D7" s="462" t="s">
        <v>264</v>
      </c>
      <c r="E7" s="459" t="s">
        <v>265</v>
      </c>
      <c r="F7" s="460"/>
      <c r="G7" s="460"/>
      <c r="H7" s="461"/>
      <c r="I7" s="480" t="s">
        <v>266</v>
      </c>
      <c r="J7" s="481"/>
      <c r="K7" s="481"/>
      <c r="L7" s="481"/>
      <c r="M7" s="482"/>
      <c r="N7" s="475" t="s">
        <v>267</v>
      </c>
      <c r="O7" s="476"/>
    </row>
    <row r="8" spans="1:257" ht="17.25" customHeight="1" thickTop="1">
      <c r="A8" s="468" t="s">
        <v>268</v>
      </c>
      <c r="B8" s="470" t="s">
        <v>269</v>
      </c>
      <c r="C8" s="171" t="s">
        <v>270</v>
      </c>
      <c r="D8" s="463"/>
      <c r="E8" s="457" t="s">
        <v>206</v>
      </c>
      <c r="F8" s="457" t="s">
        <v>271</v>
      </c>
      <c r="G8" s="457" t="s">
        <v>272</v>
      </c>
      <c r="H8" s="457" t="s">
        <v>212</v>
      </c>
      <c r="I8" s="477" t="s">
        <v>273</v>
      </c>
      <c r="J8" s="172" t="s">
        <v>274</v>
      </c>
      <c r="K8" s="477" t="s">
        <v>266</v>
      </c>
      <c r="L8" s="478" t="s">
        <v>275</v>
      </c>
      <c r="M8" s="477" t="s">
        <v>276</v>
      </c>
      <c r="N8" s="473" t="s">
        <v>277</v>
      </c>
      <c r="O8" s="473" t="s">
        <v>278</v>
      </c>
    </row>
    <row r="9" spans="1:257" s="175" customFormat="1" ht="51" customHeight="1" thickBot="1">
      <c r="A9" s="469"/>
      <c r="B9" s="463"/>
      <c r="C9" s="244" t="s">
        <v>279</v>
      </c>
      <c r="D9" s="463"/>
      <c r="E9" s="458"/>
      <c r="F9" s="458"/>
      <c r="G9" s="458"/>
      <c r="H9" s="458"/>
      <c r="I9" s="458"/>
      <c r="J9" s="173" t="s">
        <v>280</v>
      </c>
      <c r="K9" s="458" t="s">
        <v>281</v>
      </c>
      <c r="L9" s="479"/>
      <c r="M9" s="458" t="s">
        <v>281</v>
      </c>
      <c r="N9" s="474"/>
      <c r="O9" s="474"/>
      <c r="P9" s="163"/>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c r="DM9" s="174"/>
      <c r="DN9" s="174"/>
      <c r="DO9" s="174"/>
      <c r="DP9" s="174"/>
      <c r="DQ9" s="174"/>
      <c r="DR9" s="174"/>
      <c r="DS9" s="174"/>
      <c r="DT9" s="174"/>
      <c r="DU9" s="174"/>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c r="FJ9" s="174"/>
      <c r="FK9" s="174"/>
      <c r="FL9" s="174"/>
      <c r="FM9" s="174"/>
      <c r="FN9" s="174"/>
      <c r="FO9" s="174"/>
      <c r="FP9" s="174"/>
      <c r="FQ9" s="174"/>
      <c r="FR9" s="174"/>
      <c r="FS9" s="174"/>
      <c r="FT9" s="174"/>
      <c r="FU9" s="174"/>
      <c r="FV9" s="174"/>
      <c r="FW9" s="174"/>
      <c r="FX9" s="174"/>
      <c r="FY9" s="174"/>
      <c r="FZ9" s="174"/>
      <c r="GA9" s="174"/>
      <c r="GB9" s="174"/>
      <c r="GC9" s="174"/>
      <c r="GD9" s="174"/>
      <c r="GE9" s="174"/>
      <c r="GF9" s="174"/>
      <c r="GG9" s="174"/>
      <c r="GH9" s="174"/>
      <c r="GI9" s="174"/>
      <c r="GJ9" s="174"/>
      <c r="GK9" s="174"/>
      <c r="GL9" s="174"/>
      <c r="GM9" s="174"/>
      <c r="GN9" s="174"/>
      <c r="GO9" s="174"/>
      <c r="GP9" s="174"/>
      <c r="GQ9" s="174"/>
      <c r="GR9" s="174"/>
      <c r="GS9" s="174"/>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74"/>
      <c r="HY9" s="174"/>
      <c r="HZ9" s="174"/>
      <c r="IA9" s="174"/>
      <c r="IB9" s="174"/>
      <c r="IC9" s="174"/>
      <c r="ID9" s="174"/>
      <c r="IE9" s="174"/>
      <c r="IF9" s="174"/>
      <c r="IG9" s="174"/>
      <c r="IH9" s="174"/>
      <c r="II9" s="174"/>
      <c r="IJ9" s="174"/>
      <c r="IK9" s="174"/>
      <c r="IL9" s="174"/>
      <c r="IM9" s="174"/>
      <c r="IN9" s="174"/>
      <c r="IO9" s="174"/>
      <c r="IP9" s="174"/>
      <c r="IQ9" s="174"/>
      <c r="IR9" s="174"/>
      <c r="IS9" s="174"/>
      <c r="IT9" s="174"/>
      <c r="IU9" s="174"/>
      <c r="IV9" s="174"/>
      <c r="IW9" s="174"/>
    </row>
    <row r="10" spans="1:257" s="179" customFormat="1" ht="48" customHeight="1">
      <c r="A10" s="441">
        <v>1</v>
      </c>
      <c r="B10" s="455" t="s">
        <v>282</v>
      </c>
      <c r="C10" s="455" t="s">
        <v>283</v>
      </c>
      <c r="D10" s="153" t="s">
        <v>284</v>
      </c>
      <c r="E10" s="438">
        <v>483</v>
      </c>
      <c r="F10" s="438">
        <v>10</v>
      </c>
      <c r="G10" s="452">
        <f>+F10/E10</f>
        <v>2.0703933747412008E-2</v>
      </c>
      <c r="H10" s="44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6" t="s">
        <v>285</v>
      </c>
      <c r="J10" s="177" t="s">
        <v>286</v>
      </c>
      <c r="K10" s="176" t="str">
        <f>IFERROR(CONCATENATE(INDEX('8- Politicas de admiistracion '!$B$16:$F$53,MATCH('5-. Identificación de Riesgos'!J10,'8- Politicas de admiistracion '!$C$16:$C$54,0),1)," - ",L10),"")</f>
        <v>Mayor - 4</v>
      </c>
      <c r="L10" s="207">
        <f>IFERROR(VLOOKUP(INDEX('8- Politicas de admiistracion '!$B$16:$F$63,MATCH('5-. Identificación de Riesgos'!J10,'8- Politicas de admiistracion '!$C$16:$C$64,0),1),'8- Politicas de admiistracion '!$B$16:$F$64,5,FALSE),"")</f>
        <v>4</v>
      </c>
      <c r="M10" s="455" t="str">
        <f>IFERROR(CONCATENATE(INDEX('8- Politicas de admiistracion '!$B$16:$F$53,MATCH(ROUND(AVERAGE(L10:L19),0),'8- Politicas de admiistracion '!$F$16:$F$53,0),1)," - ",ROUND(AVERAGE(L10:L19),0)),"")</f>
        <v>Moderado - 3</v>
      </c>
      <c r="N10" s="485" t="str">
        <f>IFERROR(CONCATENATE(VLOOKUP((LEFT(H10,LEN(H10)-4)&amp;LEFT(M10,LEN(M10)-4)),'9- Matriz de Calor '!$D$18:$E$42,2,0)," - ",RIGHT(H10,1)*RIGHT(M10,1)),"")</f>
        <v>Moderado - 3</v>
      </c>
      <c r="O10" s="497">
        <f>RIGHT(H10,1)*RIGHT(M10,1)</f>
        <v>3</v>
      </c>
      <c r="P10" s="163"/>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c r="FU10" s="178"/>
      <c r="FV10" s="178"/>
      <c r="FW10" s="178"/>
      <c r="FX10" s="178"/>
      <c r="FY10" s="178"/>
      <c r="FZ10" s="178"/>
      <c r="GA10" s="178"/>
      <c r="GB10" s="178"/>
      <c r="GC10" s="178"/>
      <c r="GD10" s="178"/>
      <c r="GE10" s="178"/>
      <c r="GF10" s="178"/>
      <c r="GG10" s="178"/>
      <c r="GH10" s="178"/>
      <c r="GI10" s="178"/>
      <c r="GJ10" s="178"/>
      <c r="GK10" s="178"/>
      <c r="GL10" s="178"/>
      <c r="GM10" s="178"/>
      <c r="GN10" s="178"/>
      <c r="GO10" s="178"/>
      <c r="GP10" s="178"/>
      <c r="GQ10" s="178"/>
      <c r="GR10" s="178"/>
      <c r="GS10" s="178"/>
      <c r="GT10" s="178"/>
      <c r="GU10" s="178"/>
      <c r="GV10" s="178"/>
      <c r="GW10" s="178"/>
      <c r="GX10" s="178"/>
      <c r="GY10" s="178"/>
      <c r="GZ10" s="178"/>
      <c r="HA10" s="178"/>
      <c r="HB10" s="178"/>
      <c r="HC10" s="178"/>
      <c r="HD10" s="178"/>
      <c r="HE10" s="178"/>
      <c r="HF10" s="178"/>
      <c r="HG10" s="178"/>
      <c r="HH10" s="178"/>
      <c r="HI10" s="178"/>
      <c r="HJ10" s="178"/>
      <c r="HK10" s="178"/>
      <c r="HL10" s="178"/>
      <c r="HM10" s="178"/>
      <c r="HN10" s="178"/>
      <c r="HO10" s="178"/>
      <c r="HP10" s="178"/>
      <c r="HQ10" s="178"/>
      <c r="HR10" s="178"/>
      <c r="HS10" s="178"/>
      <c r="HT10" s="178"/>
      <c r="HU10" s="178"/>
      <c r="HV10" s="178"/>
      <c r="HW10" s="178"/>
      <c r="HX10" s="178"/>
      <c r="HY10" s="178"/>
      <c r="HZ10" s="178"/>
      <c r="IA10" s="178"/>
      <c r="IB10" s="178"/>
      <c r="IC10" s="178"/>
      <c r="ID10" s="178"/>
      <c r="IE10" s="178"/>
      <c r="IF10" s="178"/>
      <c r="IG10" s="178"/>
      <c r="IH10" s="178"/>
      <c r="II10" s="178"/>
      <c r="IJ10" s="178"/>
      <c r="IK10" s="178"/>
      <c r="IL10" s="178"/>
      <c r="IM10" s="178"/>
      <c r="IN10" s="178"/>
      <c r="IO10" s="178"/>
      <c r="IP10" s="178"/>
      <c r="IQ10" s="178"/>
      <c r="IR10" s="178"/>
      <c r="IS10" s="178"/>
      <c r="IT10" s="178"/>
      <c r="IU10" s="178"/>
      <c r="IV10" s="178"/>
      <c r="IW10" s="178"/>
    </row>
    <row r="11" spans="1:257" ht="38.25">
      <c r="A11" s="442"/>
      <c r="B11" s="437"/>
      <c r="C11" s="437"/>
      <c r="D11" s="153" t="s">
        <v>287</v>
      </c>
      <c r="E11" s="439"/>
      <c r="F11" s="439"/>
      <c r="G11" s="453"/>
      <c r="H11" s="450"/>
      <c r="I11" s="181" t="s">
        <v>288</v>
      </c>
      <c r="J11" s="182" t="s">
        <v>289</v>
      </c>
      <c r="K11" s="176" t="str">
        <f>IFERROR(CONCATENATE(INDEX('8- Politicas de admiistracion '!$B$16:$F$53,MATCH('5-. Identificación de Riesgos'!J11,'8- Politicas de admiistracion '!$C$16:$C$54,0),1)," - ",L11),"")</f>
        <v>Leve - 1</v>
      </c>
      <c r="L11" s="207">
        <f>IFERROR(VLOOKUP(INDEX('8- Politicas de admiistracion '!$B$16:$F$63,MATCH('5-. Identificación de Riesgos'!J11,'8- Politicas de admiistracion '!$C$16:$C$64,0),1),'8- Politicas de admiistracion '!$B$16:$F$64,5,FALSE),"")</f>
        <v>1</v>
      </c>
      <c r="M11" s="437"/>
      <c r="N11" s="486"/>
      <c r="O11" s="497"/>
    </row>
    <row r="12" spans="1:257" ht="25.5">
      <c r="A12" s="442"/>
      <c r="B12" s="437"/>
      <c r="C12" s="437"/>
      <c r="D12" s="153" t="s">
        <v>290</v>
      </c>
      <c r="E12" s="439"/>
      <c r="F12" s="439"/>
      <c r="G12" s="453"/>
      <c r="H12" s="450"/>
      <c r="I12" s="181"/>
      <c r="J12" s="182"/>
      <c r="K12" s="181" t="str">
        <f>IFERROR(CONCATENATE(INDEX('8- Politicas de admiistracion '!$B$16:$F$53,MATCH('5-. Identificación de Riesgos'!J12,'8- Politicas de admiistracion '!$C$16:$C$54,0),1)," - ",L12),"")</f>
        <v/>
      </c>
      <c r="L12" s="208" t="str">
        <f>IFERROR(VLOOKUP(INDEX('8- Politicas de admiistracion '!$B$16:$F$63,MATCH('5-. Identificación de Riesgos'!J12,'8- Politicas de admiistracion '!$C$16:$C$64,0),1),'8- Politicas de admiistracion '!$B$16:$F$64,5,FALSE),"")</f>
        <v/>
      </c>
      <c r="M12" s="437"/>
      <c r="N12" s="486"/>
      <c r="O12" s="497"/>
    </row>
    <row r="13" spans="1:257">
      <c r="A13" s="442"/>
      <c r="B13" s="437"/>
      <c r="C13" s="437"/>
      <c r="D13" s="153" t="s">
        <v>291</v>
      </c>
      <c r="E13" s="439"/>
      <c r="F13" s="439"/>
      <c r="G13" s="453"/>
      <c r="H13" s="450"/>
      <c r="I13" s="181"/>
      <c r="J13" s="182"/>
      <c r="K13" s="181" t="str">
        <f>IFERROR(CONCATENATE(INDEX('8- Politicas de admiistracion '!$B$16:$F$53,MATCH('5-. Identificación de Riesgos'!J13,'8- Politicas de admiistracion '!$C$16:$C$54,0),1)," - ",L13),"")</f>
        <v/>
      </c>
      <c r="L13" s="208"/>
      <c r="M13" s="437"/>
      <c r="N13" s="486"/>
      <c r="O13" s="497"/>
    </row>
    <row r="14" spans="1:257" ht="25.5">
      <c r="A14" s="442"/>
      <c r="B14" s="437"/>
      <c r="C14" s="437"/>
      <c r="D14" s="153" t="s">
        <v>292</v>
      </c>
      <c r="E14" s="439"/>
      <c r="F14" s="439"/>
      <c r="G14" s="453"/>
      <c r="H14" s="450"/>
      <c r="I14" s="181"/>
      <c r="J14" s="182"/>
      <c r="K14" s="181" t="str">
        <f>IFERROR(CONCATENATE(INDEX('8- Politicas de admiistracion '!$B$16:$F$53,MATCH('5-. Identificación de Riesgos'!J14,'8- Politicas de admiistracion '!$C$16:$C$54,0),1)," - ",L14),"")</f>
        <v/>
      </c>
      <c r="L14" s="208"/>
      <c r="M14" s="437"/>
      <c r="N14" s="486"/>
      <c r="O14" s="497"/>
    </row>
    <row r="15" spans="1:257" ht="44.25" customHeight="1">
      <c r="A15" s="442"/>
      <c r="B15" s="437"/>
      <c r="C15" s="437"/>
      <c r="D15" s="142"/>
      <c r="E15" s="439"/>
      <c r="F15" s="439"/>
      <c r="G15" s="453"/>
      <c r="H15" s="450"/>
      <c r="I15" s="181"/>
      <c r="J15" s="182"/>
      <c r="K15" s="181" t="str">
        <f>IFERROR(CONCATENATE(INDEX('8- Politicas de admiistracion '!$B$16:$F$53,MATCH('5-. Identificación de Riesgos'!J15,'8- Politicas de admiistracion '!$C$16:$C$54,0),1)," - ",L15),"")</f>
        <v/>
      </c>
      <c r="L15" s="208"/>
      <c r="M15" s="437"/>
      <c r="N15" s="486"/>
      <c r="O15" s="497"/>
    </row>
    <row r="16" spans="1:257" ht="15" customHeight="1">
      <c r="A16" s="442"/>
      <c r="B16" s="437"/>
      <c r="C16" s="437"/>
      <c r="D16" s="142"/>
      <c r="E16" s="439"/>
      <c r="F16" s="439"/>
      <c r="G16" s="453"/>
      <c r="H16" s="450"/>
      <c r="I16" s="180"/>
      <c r="J16" s="183"/>
      <c r="K16" s="181" t="str">
        <f>IFERROR(CONCATENATE(INDEX('8- Politicas de admiistracion '!$B$16:$F$53,MATCH('5-. Identificación de Riesgos'!J16,'8- Politicas de admiistracion '!$C$16:$C$54,0),1)," - ",L16),"")</f>
        <v/>
      </c>
      <c r="L16" s="208"/>
      <c r="M16" s="437"/>
      <c r="N16" s="486"/>
      <c r="O16" s="497"/>
    </row>
    <row r="17" spans="1:257" ht="15" customHeight="1">
      <c r="A17" s="442"/>
      <c r="B17" s="437"/>
      <c r="C17" s="437"/>
      <c r="E17" s="439"/>
      <c r="F17" s="439"/>
      <c r="G17" s="453"/>
      <c r="H17" s="450"/>
      <c r="I17" s="180"/>
      <c r="J17" s="183"/>
      <c r="K17" s="181" t="str">
        <f>IFERROR(CONCATENATE(INDEX('8- Politicas de admiistracion '!$B$16:$F$53,MATCH('5-. Identificación de Riesgos'!J17,'8- Politicas de admiistracion '!$C$16:$C$54,0),1)," - ",L17),"")</f>
        <v/>
      </c>
      <c r="L17" s="208"/>
      <c r="M17" s="437"/>
      <c r="N17" s="486"/>
      <c r="O17" s="497"/>
    </row>
    <row r="18" spans="1:257" ht="15" customHeight="1">
      <c r="A18" s="442"/>
      <c r="B18" s="437"/>
      <c r="C18" s="437"/>
      <c r="D18" s="142"/>
      <c r="E18" s="439"/>
      <c r="F18" s="439"/>
      <c r="G18" s="453"/>
      <c r="H18" s="450"/>
      <c r="I18" s="437"/>
      <c r="J18" s="483"/>
      <c r="K18" s="181" t="str">
        <f>IFERROR(CONCATENATE(INDEX('8- Politicas de admiistracion '!$B$16:$F$53,MATCH('5-. Identificación de Riesgos'!J18,'8- Politicas de admiistracion '!$C$16:$C$54,0),1)," - ",L18),"")</f>
        <v/>
      </c>
      <c r="L18" s="488" t="str">
        <f>IFERROR(VLOOKUP(INDEX('8- Politicas de admiistracion '!$B$16:$F$63,MATCH('5-. Identificación de Riesgos'!J18,'8- Politicas de admiistracion '!$C$16:$C$64,0),1),'8- Politicas de admiistracion '!$B$16:$F$64,5,FALSE),"")</f>
        <v/>
      </c>
      <c r="M18" s="437"/>
      <c r="N18" s="486"/>
      <c r="O18" s="497"/>
    </row>
    <row r="19" spans="1:257" s="187" customFormat="1" ht="15" customHeight="1" thickBot="1">
      <c r="A19" s="443"/>
      <c r="B19" s="456"/>
      <c r="C19" s="456"/>
      <c r="D19" s="184"/>
      <c r="E19" s="440"/>
      <c r="F19" s="440"/>
      <c r="G19" s="454"/>
      <c r="H19" s="451"/>
      <c r="I19" s="456"/>
      <c r="J19" s="484"/>
      <c r="K19" s="185" t="str">
        <f>IFERROR(CONCATENATE(INDEX('8- Politicas de admiistracion '!$B$16:$F$53,MATCH('5-. Identificación de Riesgos'!J19,'8- Politicas de admiistracion '!$C$16:$C$54,0),1)," - ",L19),"")</f>
        <v/>
      </c>
      <c r="L19" s="489"/>
      <c r="M19" s="456"/>
      <c r="N19" s="487"/>
      <c r="O19" s="497"/>
      <c r="P19" s="163"/>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c r="FU19" s="186"/>
      <c r="FV19" s="186"/>
      <c r="FW19" s="186"/>
      <c r="FX19" s="186"/>
      <c r="FY19" s="186"/>
      <c r="FZ19" s="186"/>
      <c r="GA19" s="186"/>
      <c r="GB19" s="186"/>
      <c r="GC19" s="186"/>
      <c r="GD19" s="186"/>
      <c r="GE19" s="186"/>
      <c r="GF19" s="186"/>
      <c r="GG19" s="186"/>
      <c r="GH19" s="186"/>
      <c r="GI19" s="186"/>
      <c r="GJ19" s="186"/>
      <c r="GK19" s="186"/>
      <c r="GL19" s="186"/>
      <c r="GM19" s="186"/>
      <c r="GN19" s="186"/>
      <c r="GO19" s="186"/>
      <c r="GP19" s="186"/>
      <c r="GQ19" s="186"/>
      <c r="GR19" s="186"/>
      <c r="GS19" s="186"/>
      <c r="GT19" s="186"/>
      <c r="GU19" s="186"/>
      <c r="GV19" s="186"/>
      <c r="GW19" s="186"/>
      <c r="GX19" s="186"/>
      <c r="GY19" s="186"/>
      <c r="GZ19" s="186"/>
      <c r="HA19" s="186"/>
      <c r="HB19" s="186"/>
      <c r="HC19" s="186"/>
      <c r="HD19" s="186"/>
      <c r="HE19" s="186"/>
      <c r="HF19" s="186"/>
      <c r="HG19" s="186"/>
      <c r="HH19" s="186"/>
      <c r="HI19" s="186"/>
      <c r="HJ19" s="186"/>
      <c r="HK19" s="186"/>
      <c r="HL19" s="186"/>
      <c r="HM19" s="186"/>
      <c r="HN19" s="186"/>
      <c r="HO19" s="186"/>
      <c r="HP19" s="186"/>
      <c r="HQ19" s="186"/>
      <c r="HR19" s="186"/>
      <c r="HS19" s="186"/>
      <c r="HT19" s="186"/>
      <c r="HU19" s="186"/>
      <c r="HV19" s="186"/>
      <c r="HW19" s="186"/>
      <c r="HX19" s="186"/>
      <c r="HY19" s="186"/>
      <c r="HZ19" s="186"/>
      <c r="IA19" s="186"/>
      <c r="IB19" s="186"/>
      <c r="IC19" s="186"/>
      <c r="ID19" s="186"/>
      <c r="IE19" s="186"/>
      <c r="IF19" s="186"/>
      <c r="IG19" s="186"/>
      <c r="IH19" s="186"/>
      <c r="II19" s="186"/>
      <c r="IJ19" s="186"/>
      <c r="IK19" s="186"/>
      <c r="IL19" s="186"/>
      <c r="IM19" s="186"/>
      <c r="IN19" s="186"/>
      <c r="IO19" s="186"/>
      <c r="IP19" s="186"/>
      <c r="IQ19" s="186"/>
      <c r="IR19" s="186"/>
      <c r="IS19" s="186"/>
      <c r="IT19" s="186"/>
      <c r="IU19" s="186"/>
      <c r="IV19" s="186"/>
      <c r="IW19" s="186"/>
    </row>
    <row r="20" spans="1:257" ht="49.5" customHeight="1">
      <c r="A20" s="441">
        <v>2</v>
      </c>
      <c r="B20" s="444" t="s">
        <v>293</v>
      </c>
      <c r="C20" s="428" t="s">
        <v>294</v>
      </c>
      <c r="D20" s="188" t="s">
        <v>295</v>
      </c>
      <c r="E20" s="438">
        <v>483</v>
      </c>
      <c r="F20" s="438">
        <v>1</v>
      </c>
      <c r="G20" s="419">
        <f t="shared" ref="G20" si="0">F20/E20</f>
        <v>2.070393374741201E-3</v>
      </c>
      <c r="H20" s="42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9" t="s">
        <v>296</v>
      </c>
      <c r="J20" s="177" t="s">
        <v>286</v>
      </c>
      <c r="K20" s="190" t="str">
        <f>IFERROR(CONCATENATE(INDEX('8- Politicas de admiistracion '!$B$16:$F$53,MATCH('5-. Identificación de Riesgos'!J20,'8- Politicas de admiistracion '!$C$16:$C$54,0),1)," - ",L20),"")</f>
        <v>Mayor - 4</v>
      </c>
      <c r="L20" s="209">
        <f>IFERROR(VLOOKUP(INDEX('8- Politicas de admiistracion '!$B$16:$F$53,MATCH('5-. Identificación de Riesgos'!J20,'8- Politicas de admiistracion '!$C$16:$C$54,0),1),'8- Politicas de admiistracion '!$B$16:$F$54,5,FALSE),"")</f>
        <v>4</v>
      </c>
      <c r="M20" s="425" t="str">
        <f>IFERROR(CONCATENATE(INDEX('8- Politicas de admiistracion '!$B$16:$F$53,MATCH(ROUND(AVERAGE(L20:L29),0),'8- Politicas de admiistracion '!$F$16:$F$53,0),1)," - ",ROUND(AVERAGE(L20:L29),0)),"")</f>
        <v>Moderado - 3</v>
      </c>
      <c r="N20" s="428" t="str">
        <f>IFERROR(CONCATENATE(VLOOKUP((LEFT(H20,LEN(H20)-4)&amp;LEFT(M20,LEN(M20)-4)),'9- Matriz de Calor '!$D$18:$E$42,2,0)," - ",RIGHT(H20,1)*RIGHT(M20,1)),"")</f>
        <v>Moderado - 3</v>
      </c>
      <c r="O20" s="431">
        <f>RIGHT(H20,1)*RIGHT(M20,1)</f>
        <v>3</v>
      </c>
    </row>
    <row r="21" spans="1:257" ht="42.75">
      <c r="A21" s="442"/>
      <c r="B21" s="445"/>
      <c r="C21" s="429"/>
      <c r="D21" s="191" t="s">
        <v>297</v>
      </c>
      <c r="E21" s="439"/>
      <c r="F21" s="439"/>
      <c r="G21" s="420"/>
      <c r="H21" s="423"/>
      <c r="I21" s="142" t="s">
        <v>288</v>
      </c>
      <c r="J21" s="192" t="s">
        <v>289</v>
      </c>
      <c r="K21" s="181" t="str">
        <f>IFERROR(CONCATENATE(INDEX('8- Politicas de admiistracion '!$B$16:$F$53,MATCH('5-. Identificación de Riesgos'!J21,'8- Politicas de admiistracion '!$C$16:$C$54,0),1)," - ",L21),"")</f>
        <v>Leve - 1</v>
      </c>
      <c r="L21" s="214">
        <f>IFERROR(VLOOKUP(INDEX('8- Politicas de admiistracion '!$B$16:$F$53,MATCH('5-. Identificación de Riesgos'!J21,'8- Politicas de admiistracion '!$C$16:$C$54,0),1),'8- Politicas de admiistracion '!$B$16:$F$54,5,FALSE),"")</f>
        <v>1</v>
      </c>
      <c r="M21" s="426"/>
      <c r="N21" s="429"/>
      <c r="O21" s="432"/>
    </row>
    <row r="22" spans="1:257" ht="28.5">
      <c r="A22" s="442"/>
      <c r="B22" s="445"/>
      <c r="C22" s="429"/>
      <c r="D22" s="191" t="s">
        <v>298</v>
      </c>
      <c r="E22" s="439"/>
      <c r="F22" s="439"/>
      <c r="G22" s="420"/>
      <c r="H22" s="423"/>
      <c r="I22" s="142"/>
      <c r="J22" s="192"/>
      <c r="K22" s="181" t="str">
        <f>IFERROR(CONCATENATE(INDEX('8- Politicas de admiistracion '!$B$16:$F$53,MATCH('5-. Identificación de Riesgos'!J22,'8- Politicas de admiistracion '!$C$16:$C$54,0),1)," - ",L22),"")</f>
        <v/>
      </c>
      <c r="L22" s="215"/>
      <c r="M22" s="426"/>
      <c r="N22" s="429"/>
      <c r="O22" s="432"/>
    </row>
    <row r="23" spans="1:257" ht="35.25" customHeight="1">
      <c r="A23" s="442"/>
      <c r="B23" s="445"/>
      <c r="C23" s="429"/>
      <c r="D23" s="153" t="s">
        <v>299</v>
      </c>
      <c r="E23" s="439"/>
      <c r="F23" s="439"/>
      <c r="G23" s="420"/>
      <c r="H23" s="423"/>
      <c r="I23" s="142"/>
      <c r="J23" s="192"/>
      <c r="K23" s="181" t="str">
        <f>IFERROR(CONCATENATE(INDEX('8- Politicas de admiistracion '!$B$16:$F$53,MATCH('5-. Identificación de Riesgos'!J23,'8- Politicas de admiistracion '!$C$16:$C$54,0),1)," - ",L23),"")</f>
        <v/>
      </c>
      <c r="L23" s="214"/>
      <c r="M23" s="426"/>
      <c r="N23" s="429"/>
      <c r="O23" s="432"/>
    </row>
    <row r="24" spans="1:257">
      <c r="A24" s="442"/>
      <c r="B24" s="445"/>
      <c r="C24" s="429"/>
      <c r="D24" s="153" t="s">
        <v>300</v>
      </c>
      <c r="E24" s="439"/>
      <c r="F24" s="439"/>
      <c r="G24" s="420"/>
      <c r="H24" s="423"/>
      <c r="I24" s="142"/>
      <c r="J24" s="192"/>
      <c r="K24" s="181" t="str">
        <f>IFERROR(CONCATENATE(INDEX('8- Politicas de admiistracion '!$B$16:$F$53,MATCH('5-. Identificación de Riesgos'!J24,'8- Politicas de admiistracion '!$C$16:$C$54,0),1)," - ",L24),"")</f>
        <v/>
      </c>
      <c r="L24" s="215"/>
      <c r="M24" s="426"/>
      <c r="N24" s="429"/>
      <c r="O24" s="432"/>
    </row>
    <row r="25" spans="1:257">
      <c r="A25" s="442"/>
      <c r="B25" s="445"/>
      <c r="C25" s="429"/>
      <c r="D25" s="216"/>
      <c r="E25" s="439"/>
      <c r="F25" s="439"/>
      <c r="G25" s="420"/>
      <c r="H25" s="423"/>
      <c r="I25" s="142"/>
      <c r="J25" s="192"/>
      <c r="K25" s="181" t="str">
        <f>IFERROR(CONCATENATE(INDEX('8- Politicas de admiistracion '!$B$16:$F$53,MATCH('5-. Identificación de Riesgos'!J25,'8- Politicas de admiistracion '!$C$16:$C$54,0),1)," - ",L25),"")</f>
        <v/>
      </c>
      <c r="L25" s="214"/>
      <c r="M25" s="426"/>
      <c r="N25" s="429"/>
      <c r="O25" s="432"/>
    </row>
    <row r="26" spans="1:257">
      <c r="A26" s="442"/>
      <c r="B26" s="445"/>
      <c r="C26" s="429"/>
      <c r="D26" s="191"/>
      <c r="E26" s="439"/>
      <c r="F26" s="439"/>
      <c r="G26" s="420"/>
      <c r="H26" s="423"/>
      <c r="I26" s="142"/>
      <c r="J26" s="192"/>
      <c r="K26" s="181" t="str">
        <f>IFERROR(CONCATENATE(INDEX('8- Politicas de admiistracion '!$B$16:$F$53,MATCH('5-. Identificación de Riesgos'!J26,'8- Politicas de admiistracion '!$C$16:$C$54,0),1)," - ",L26),"")</f>
        <v/>
      </c>
      <c r="L26" s="209"/>
      <c r="M26" s="426"/>
      <c r="N26" s="429"/>
      <c r="O26" s="432"/>
    </row>
    <row r="27" spans="1:257">
      <c r="A27" s="442"/>
      <c r="B27" s="445"/>
      <c r="C27" s="429"/>
      <c r="D27" s="191"/>
      <c r="E27" s="439"/>
      <c r="F27" s="439"/>
      <c r="G27" s="420"/>
      <c r="H27" s="423"/>
      <c r="I27" s="142"/>
      <c r="J27" s="192"/>
      <c r="K27" s="181" t="str">
        <f>IFERROR(CONCATENATE(INDEX('8- Politicas de admiistracion '!$B$16:$F$53,MATCH('5-. Identificación de Riesgos'!J27,'8- Politicas de admiistracion '!$C$16:$C$54,0),1)," - ",L27),"")</f>
        <v/>
      </c>
      <c r="L27" s="209"/>
      <c r="M27" s="426"/>
      <c r="N27" s="429"/>
      <c r="O27" s="432"/>
    </row>
    <row r="28" spans="1:257">
      <c r="A28" s="442"/>
      <c r="B28" s="445"/>
      <c r="C28" s="429"/>
      <c r="D28" s="191"/>
      <c r="E28" s="439"/>
      <c r="F28" s="439"/>
      <c r="G28" s="420"/>
      <c r="H28" s="423"/>
      <c r="I28" s="142"/>
      <c r="J28" s="192"/>
      <c r="K28" s="181" t="str">
        <f>IFERROR(CONCATENATE(INDEX('8- Politicas de admiistracion '!$B$16:$F$53,MATCH('5-. Identificación de Riesgos'!J28,'8- Politicas de admiistracion '!$C$16:$C$54,0),1)," - ",L28),"")</f>
        <v/>
      </c>
      <c r="L28" s="209"/>
      <c r="M28" s="426"/>
      <c r="N28" s="429"/>
      <c r="O28" s="432"/>
    </row>
    <row r="29" spans="1:257" ht="15" thickBot="1">
      <c r="A29" s="443"/>
      <c r="B29" s="446"/>
      <c r="C29" s="430"/>
      <c r="D29" s="191"/>
      <c r="E29" s="440"/>
      <c r="F29" s="440"/>
      <c r="G29" s="421"/>
      <c r="H29" s="424"/>
      <c r="I29" s="193"/>
      <c r="J29" s="194"/>
      <c r="K29" s="195" t="str">
        <f>IFERROR(CONCATENATE(INDEX('8- Politicas de admiistracion '!$B$16:$F$53,MATCH('5-. Identificación de Riesgos'!J29,'8- Politicas de admiistracion '!$C$16:$C$54,0),1)," - ",L29),"")</f>
        <v/>
      </c>
      <c r="L29" s="209"/>
      <c r="M29" s="427"/>
      <c r="N29" s="430"/>
      <c r="O29" s="433"/>
    </row>
    <row r="30" spans="1:257" ht="42">
      <c r="A30" s="441">
        <v>3</v>
      </c>
      <c r="B30" s="437" t="s">
        <v>301</v>
      </c>
      <c r="C30" s="437" t="s">
        <v>302</v>
      </c>
      <c r="D30" s="191" t="s">
        <v>303</v>
      </c>
      <c r="E30" s="438">
        <v>483</v>
      </c>
      <c r="F30" s="438">
        <v>1</v>
      </c>
      <c r="G30" s="453">
        <f t="shared" ref="G30" si="1">F30/E30</f>
        <v>2.070393374741201E-3</v>
      </c>
      <c r="H30" s="49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6" t="s">
        <v>285</v>
      </c>
      <c r="J30" s="197" t="s">
        <v>286</v>
      </c>
      <c r="K30" s="198" t="str">
        <f>IFERROR(CONCATENATE(INDEX('8- Politicas de admiistracion '!$B$16:$F$53,MATCH('5-. Identificación de Riesgos'!J30,'8- Politicas de admiistracion '!$C$16:$C$54,0),1)," - ",L30),"")</f>
        <v>Mayor - 4</v>
      </c>
      <c r="L30" s="210">
        <f>IFERROR(VLOOKUP(INDEX('8- Politicas de admiistracion '!$B$16:$F$53,MATCH('5-. Identificación de Riesgos'!J30,'8- Politicas de admiistracion '!$C$16:$C$54,0),1),'8- Politicas de admiistracion '!$B$16:$F$54,5,FALSE),"")</f>
        <v>4</v>
      </c>
      <c r="M30" s="494" t="str">
        <f>IFERROR(CONCATENATE(INDEX('8- Politicas de admiistracion '!$B$16:$F$53,MATCH(ROUND(AVERAGE(L30:L39),0),'8- Politicas de admiistracion '!$F$16:$F$53,0),1)," - ",ROUND(AVERAGE(L30:L39),0)),"")</f>
        <v>Menor - 2</v>
      </c>
      <c r="N30" s="491" t="str">
        <f>IFERROR(CONCATENATE(VLOOKUP((LEFT(H30,LEN(H30)-4)&amp;LEFT(M30,LEN(M30)-4)),'9- Matriz de Calor '!$D$18:$E$42,2,0)," - ",RIGHT(H30,1)*RIGHT(M30,1)),"")</f>
        <v>Bajo - 2</v>
      </c>
    </row>
    <row r="31" spans="1:257" ht="28.5">
      <c r="A31" s="442"/>
      <c r="B31" s="437"/>
      <c r="C31" s="437"/>
      <c r="D31" s="191" t="s">
        <v>304</v>
      </c>
      <c r="E31" s="439"/>
      <c r="F31" s="439"/>
      <c r="G31" s="453"/>
      <c r="H31" s="450"/>
      <c r="I31" s="199" t="s">
        <v>288</v>
      </c>
      <c r="J31" s="200" t="s">
        <v>289</v>
      </c>
      <c r="K31" s="201" t="str">
        <f>IFERROR(CONCATENATE(INDEX('8- Politicas de admiistracion '!$B$16:$F$53,MATCH('5-. Identificación de Riesgos'!J31,'8- Politicas de admiistracion '!$C$16:$C$54,0),1)," - ",L31),"")</f>
        <v>Leve - 1</v>
      </c>
      <c r="L31" s="211">
        <f>IFERROR(VLOOKUP(INDEX('8- Politicas de admiistracion '!$B$16:$F$53,MATCH('5-. Identificación de Riesgos'!J31,'8- Politicas de admiistracion '!$C$16:$C$54,0),1),'8- Politicas de admiistracion '!$B$16:$F$54,5,FALSE),"")</f>
        <v>1</v>
      </c>
      <c r="M31" s="495"/>
      <c r="N31" s="492"/>
    </row>
    <row r="32" spans="1:257" ht="28.5">
      <c r="A32" s="442"/>
      <c r="B32" s="437"/>
      <c r="C32" s="437"/>
      <c r="D32" s="191" t="s">
        <v>305</v>
      </c>
      <c r="E32" s="439"/>
      <c r="F32" s="439"/>
      <c r="G32" s="453"/>
      <c r="H32" s="450"/>
      <c r="I32" s="199" t="s">
        <v>306</v>
      </c>
      <c r="J32" s="200" t="s">
        <v>307</v>
      </c>
      <c r="K32" s="201" t="str">
        <f>IFERROR(CONCATENATE(INDEX('8- Politicas de admiistracion '!$B$16:$F$53,MATCH('5-. Identificación de Riesgos'!J32,'8- Politicas de admiistracion '!$C$16:$C$54,0),1)," - ",L32),"")</f>
        <v>Leve - 1</v>
      </c>
      <c r="L32" s="211">
        <f>IFERROR(VLOOKUP(INDEX('8- Politicas de admiistracion '!$B$16:$F$53,MATCH('5-. Identificación de Riesgos'!J32,'8- Politicas de admiistracion '!$C$16:$C$54,0),1),'8- Politicas de admiistracion '!$B$16:$F$54,5,FALSE),"")</f>
        <v>1</v>
      </c>
      <c r="M32" s="495"/>
      <c r="N32" s="492"/>
    </row>
    <row r="33" spans="1:23" ht="28.5">
      <c r="A33" s="442"/>
      <c r="B33" s="437"/>
      <c r="C33" s="437"/>
      <c r="D33" s="191" t="s">
        <v>308</v>
      </c>
      <c r="E33" s="439"/>
      <c r="F33" s="439"/>
      <c r="G33" s="453"/>
      <c r="H33" s="450"/>
      <c r="I33" s="199" t="s">
        <v>309</v>
      </c>
      <c r="J33" s="200" t="s">
        <v>310</v>
      </c>
      <c r="K33" s="201" t="str">
        <f>IFERROR(CONCATENATE(INDEX('8- Politicas de admiistracion '!$B$16:$F$53,MATCH('5-. Identificación de Riesgos'!J33,'8- Politicas de admiistracion '!$C$16:$C$54,0),1)," - ",L33),"")</f>
        <v>Leve - 1</v>
      </c>
      <c r="L33" s="211">
        <f>IFERROR(VLOOKUP(INDEX('8- Politicas de admiistracion '!$B$16:$F$53,MATCH('5-. Identificación de Riesgos'!J33,'8- Politicas de admiistracion '!$C$16:$C$54,0),1),'8- Politicas de admiistracion '!$B$16:$F$54,5,FALSE),"")</f>
        <v>1</v>
      </c>
      <c r="M33" s="495"/>
      <c r="N33" s="492"/>
    </row>
    <row r="34" spans="1:23">
      <c r="A34" s="442"/>
      <c r="B34" s="437"/>
      <c r="C34" s="437"/>
      <c r="D34" s="191"/>
      <c r="E34" s="439"/>
      <c r="F34" s="439"/>
      <c r="G34" s="453"/>
      <c r="H34" s="450"/>
      <c r="I34" s="199"/>
      <c r="J34" s="200"/>
      <c r="K34" s="201" t="str">
        <f>IFERROR(CONCATENATE(INDEX('8- Politicas de admiistracion '!$B$16:$F$53,MATCH('5-. Identificación de Riesgos'!J34,'8- Politicas de admiistracion '!$C$16:$C$54,0),1)," - ",L34),"")</f>
        <v/>
      </c>
      <c r="L34" s="212"/>
      <c r="M34" s="495"/>
      <c r="N34" s="492"/>
    </row>
    <row r="35" spans="1:23">
      <c r="A35" s="442"/>
      <c r="B35" s="437"/>
      <c r="C35" s="437"/>
      <c r="D35" s="191"/>
      <c r="E35" s="439"/>
      <c r="F35" s="439"/>
      <c r="G35" s="453"/>
      <c r="H35" s="450"/>
      <c r="I35" s="199"/>
      <c r="J35" s="200"/>
      <c r="K35" s="201" t="str">
        <f>IFERROR(CONCATENATE(INDEX('8- Politicas de admiistracion '!$B$16:$F$53,MATCH('5-. Identificación de Riesgos'!J35,'8- Politicas de admiistracion '!$C$16:$C$54,0),1)," - ",L35),"")</f>
        <v/>
      </c>
      <c r="L35" s="211" t="str">
        <f>IFERROR(VLOOKUP(INDEX('8- Politicas de admiistracion '!$B$16:$F$53,MATCH('5-. Identificación de Riesgos'!J35,'8- Politicas de admiistracion '!$C$16:$C$54,0),1),'8- Politicas de admiistracion '!$B$16:$F$54,5,FALSE),"")</f>
        <v/>
      </c>
      <c r="M35" s="495"/>
      <c r="N35" s="492"/>
    </row>
    <row r="36" spans="1:23">
      <c r="A36" s="442"/>
      <c r="B36" s="437"/>
      <c r="C36" s="437"/>
      <c r="D36" s="206"/>
      <c r="E36" s="439"/>
      <c r="F36" s="439"/>
      <c r="G36" s="453"/>
      <c r="H36" s="450"/>
      <c r="I36" s="199"/>
      <c r="J36" s="200"/>
      <c r="K36" s="201" t="str">
        <f>IFERROR(CONCATENATE(INDEX('8- Politicas de admiistracion '!$B$16:$F$53,MATCH('5-. Identificación de Riesgos'!J36,'8- Politicas de admiistracion '!$C$16:$C$54,0),1)," - ",L36),"")</f>
        <v/>
      </c>
      <c r="L36" s="212"/>
      <c r="M36" s="495"/>
      <c r="N36" s="492"/>
    </row>
    <row r="37" spans="1:23">
      <c r="A37" s="442"/>
      <c r="B37" s="437"/>
      <c r="C37" s="437"/>
      <c r="D37" s="206"/>
      <c r="E37" s="439"/>
      <c r="F37" s="439"/>
      <c r="G37" s="453"/>
      <c r="H37" s="450"/>
      <c r="I37" s="199"/>
      <c r="J37" s="200"/>
      <c r="K37" s="201" t="str">
        <f>IFERROR(CONCATENATE(INDEX('8- Politicas de admiistracion '!$B$16:$F$53,MATCH('5-. Identificación de Riesgos'!J37,'8- Politicas de admiistracion '!$C$16:$C$54,0),1)," - ",L37),"")</f>
        <v/>
      </c>
      <c r="L37" s="202"/>
      <c r="M37" s="495"/>
      <c r="N37" s="492"/>
    </row>
    <row r="38" spans="1:23">
      <c r="A38" s="442"/>
      <c r="B38" s="437"/>
      <c r="C38" s="437"/>
      <c r="D38" s="206"/>
      <c r="E38" s="439"/>
      <c r="F38" s="439"/>
      <c r="G38" s="453"/>
      <c r="H38" s="450"/>
      <c r="I38" s="199"/>
      <c r="J38" s="200"/>
      <c r="K38" s="201" t="str">
        <f>IFERROR(CONCATENATE(INDEX('8- Politicas de admiistracion '!$B$16:$F$53,MATCH('5-. Identificación de Riesgos'!J38,'8- Politicas de admiistracion '!$C$16:$C$54,0),1)," - ",L38),"")</f>
        <v/>
      </c>
      <c r="L38" s="212"/>
      <c r="M38" s="495"/>
      <c r="N38" s="492"/>
    </row>
    <row r="39" spans="1:23" ht="15" thickBot="1">
      <c r="A39" s="443"/>
      <c r="B39" s="437"/>
      <c r="C39" s="437"/>
      <c r="D39" s="206"/>
      <c r="E39" s="440"/>
      <c r="F39" s="440"/>
      <c r="G39" s="453"/>
      <c r="H39" s="451"/>
      <c r="I39" s="203"/>
      <c r="J39" s="204"/>
      <c r="K39" s="205" t="str">
        <f>IFERROR(CONCATENATE(INDEX('8- Politicas de admiistracion '!$B$16:$F$53,MATCH('5-. Identificación de Riesgos'!J39,'8- Politicas de admiistracion '!$C$16:$C$54,0),1)," - ",L39),"")</f>
        <v/>
      </c>
      <c r="L39" s="213"/>
      <c r="M39" s="496"/>
      <c r="N39" s="493"/>
    </row>
    <row r="40" spans="1:23" ht="42">
      <c r="A40" s="434">
        <v>4</v>
      </c>
      <c r="B40" s="437" t="s">
        <v>311</v>
      </c>
      <c r="C40" s="437" t="s">
        <v>312</v>
      </c>
      <c r="D40" s="100" t="s">
        <v>313</v>
      </c>
      <c r="E40" s="438">
        <v>365</v>
      </c>
      <c r="F40" s="438">
        <v>1</v>
      </c>
      <c r="G40" s="453">
        <f t="shared" ref="G40" si="2">F40/E40</f>
        <v>2.7397260273972603E-3</v>
      </c>
      <c r="H40" s="49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6" t="s">
        <v>285</v>
      </c>
      <c r="J40" s="197" t="s">
        <v>286</v>
      </c>
      <c r="K40" s="198" t="str">
        <f>IFERROR(CONCATENATE(INDEX('8- Politicas de admiistracion '!$B$16:$F$53,MATCH('5-. Identificación de Riesgos'!J40,'8- Politicas de admiistracion '!$C$16:$C$54,0),1)," - ",L40),"")</f>
        <v>Mayor - 4</v>
      </c>
      <c r="L40" s="210">
        <f>IFERROR(VLOOKUP(INDEX('8- Politicas de admiistracion '!$B$16:$F$53,MATCH('5-. Identificación de Riesgos'!J40,'8- Politicas de admiistracion '!$C$16:$C$54,0),1),'8- Politicas de admiistracion '!$B$16:$F$54,5,FALSE),"")</f>
        <v>4</v>
      </c>
      <c r="M40" s="494" t="str">
        <f>IFERROR(CONCATENATE(INDEX('8- Politicas de admiistracion '!$B$16:$F$53,MATCH(ROUND(AVERAGE(L40:L49),0),'8- Politicas de admiistracion '!$F$16:$F$53,0),1)," - ",ROUND(AVERAGE(L40:L49),0)),"")</f>
        <v>Moderado - 3</v>
      </c>
      <c r="N40" s="491" t="str">
        <f>IFERROR(CONCATENATE(VLOOKUP((LEFT(H40,LEN(H40)-4)&amp;LEFT(M40,LEN(M40)-4)),'9- Matriz de Calor '!$D$18:$E$42,2,0)," - ",RIGHT(H40,1)*RIGHT(M40,1)),"")</f>
        <v>Moderado - 3</v>
      </c>
      <c r="O40" s="431">
        <f>RIGHT(H40,1)*RIGHT(M40,1)</f>
        <v>3</v>
      </c>
      <c r="Q40" s="17"/>
      <c r="R40" s="490" t="s">
        <v>314</v>
      </c>
      <c r="S40" s="490"/>
      <c r="T40" s="490"/>
      <c r="U40" s="490"/>
      <c r="V40" s="490"/>
      <c r="W40" s="490"/>
    </row>
    <row r="41" spans="1:23" ht="30">
      <c r="A41" s="435"/>
      <c r="B41" s="437"/>
      <c r="C41" s="437"/>
      <c r="D41" s="37" t="s">
        <v>315</v>
      </c>
      <c r="E41" s="439"/>
      <c r="F41" s="439"/>
      <c r="G41" s="453"/>
      <c r="H41" s="450"/>
      <c r="I41" s="199" t="s">
        <v>288</v>
      </c>
      <c r="J41" s="200" t="s">
        <v>289</v>
      </c>
      <c r="K41" s="201" t="str">
        <f>IFERROR(CONCATENATE(INDEX('8- Politicas de admiistracion '!$B$16:$F$53,MATCH('5-. Identificación de Riesgos'!J41,'8- Politicas de admiistracion '!$C$16:$C$54,0),1)," - ",L41),"")</f>
        <v>Leve - 1</v>
      </c>
      <c r="L41" s="211">
        <f>IFERROR(VLOOKUP(INDEX('8- Politicas de admiistracion '!$B$16:$F$53,MATCH('5-. Identificación de Riesgos'!J41,'8- Politicas de admiistracion '!$C$16:$C$54,0),1),'8- Politicas de admiistracion '!$B$16:$F$54,5,FALSE),"")</f>
        <v>1</v>
      </c>
      <c r="M41" s="495"/>
      <c r="N41" s="492"/>
      <c r="O41" s="432"/>
      <c r="Q41" s="229"/>
      <c r="R41" s="490"/>
      <c r="S41" s="490"/>
      <c r="T41" s="490"/>
      <c r="U41" s="490"/>
      <c r="V41" s="490"/>
      <c r="W41" s="490"/>
    </row>
    <row r="42" spans="1:23" ht="15">
      <c r="A42" s="435"/>
      <c r="B42" s="437"/>
      <c r="C42" s="437"/>
      <c r="D42" s="37"/>
      <c r="E42" s="439"/>
      <c r="F42" s="439"/>
      <c r="G42" s="453"/>
      <c r="H42" s="450"/>
      <c r="I42" s="199"/>
      <c r="J42" s="200"/>
      <c r="K42" s="201" t="str">
        <f>IFERROR(CONCATENATE(INDEX('8- Politicas de admiistracion '!$B$16:$F$53,MATCH('5-. Identificación de Riesgos'!J42,'8- Politicas de admiistracion '!$C$16:$C$54,0),1)," - ",L42),"")</f>
        <v/>
      </c>
      <c r="L42" s="212"/>
      <c r="M42" s="495"/>
      <c r="N42" s="492"/>
      <c r="O42" s="432"/>
      <c r="Q42" s="229"/>
      <c r="R42" s="490"/>
      <c r="S42" s="490"/>
      <c r="T42" s="490"/>
      <c r="U42" s="490"/>
      <c r="V42" s="490"/>
      <c r="W42" s="490"/>
    </row>
    <row r="43" spans="1:23" ht="30" customHeight="1">
      <c r="A43" s="435"/>
      <c r="B43" s="437"/>
      <c r="C43" s="437"/>
      <c r="D43" s="37"/>
      <c r="E43" s="439"/>
      <c r="F43" s="439"/>
      <c r="G43" s="453"/>
      <c r="H43" s="450"/>
      <c r="I43" s="199"/>
      <c r="J43" s="200"/>
      <c r="K43" s="201" t="str">
        <f>IFERROR(CONCATENATE(INDEX('8- Politicas de admiistracion '!$B$16:$F$53,MATCH('5-. Identificación de Riesgos'!J43,'8- Politicas de admiistracion '!$C$16:$C$54,0),1)," - ",L43),"")</f>
        <v/>
      </c>
      <c r="L43" s="211" t="str">
        <f>IFERROR(VLOOKUP(INDEX('8- Politicas de admiistracion '!$B$16:$F$53,MATCH('5-. Identificación de Riesgos'!J43,'8- Politicas de admiistracion '!$C$16:$C$54,0),1),'8- Politicas de admiistracion '!$B$16:$F$54,5,FALSE),"")</f>
        <v/>
      </c>
      <c r="M43" s="495"/>
      <c r="N43" s="492"/>
      <c r="O43" s="432"/>
      <c r="Q43" s="229"/>
      <c r="R43" s="490"/>
      <c r="S43" s="490"/>
      <c r="T43" s="490"/>
      <c r="U43" s="490"/>
      <c r="V43" s="490"/>
      <c r="W43" s="490"/>
    </row>
    <row r="44" spans="1:23" ht="15">
      <c r="A44" s="435"/>
      <c r="B44" s="437"/>
      <c r="C44" s="437"/>
      <c r="D44" s="37"/>
      <c r="E44" s="439"/>
      <c r="F44" s="439"/>
      <c r="G44" s="453"/>
      <c r="H44" s="450"/>
      <c r="I44" s="199"/>
      <c r="J44" s="200"/>
      <c r="K44" s="201" t="str">
        <f>IFERROR(CONCATENATE(INDEX('8- Politicas de admiistracion '!$B$16:$F$53,MATCH('5-. Identificación de Riesgos'!J44,'8- Politicas de admiistracion '!$C$16:$C$54,0),1)," - ",L44),"")</f>
        <v/>
      </c>
      <c r="L44" s="212"/>
      <c r="M44" s="495"/>
      <c r="N44" s="492"/>
      <c r="O44" s="432"/>
      <c r="Q44" s="229"/>
      <c r="R44" s="490"/>
      <c r="S44" s="490"/>
      <c r="T44" s="490"/>
      <c r="U44" s="490"/>
      <c r="V44" s="490"/>
      <c r="W44" s="490"/>
    </row>
    <row r="45" spans="1:23" ht="15">
      <c r="A45" s="435"/>
      <c r="B45" s="437"/>
      <c r="C45" s="437"/>
      <c r="D45" s="317"/>
      <c r="E45" s="439"/>
      <c r="F45" s="439"/>
      <c r="G45" s="453"/>
      <c r="H45" s="450"/>
      <c r="I45" s="199"/>
      <c r="J45" s="200"/>
      <c r="K45" s="201" t="str">
        <f>IFERROR(CONCATENATE(INDEX('8- Politicas de admiistracion '!$B$16:$F$53,MATCH('5-. Identificación de Riesgos'!J45,'8- Politicas de admiistracion '!$C$16:$C$54,0),1)," - ",L45),"")</f>
        <v/>
      </c>
      <c r="L45" s="211" t="str">
        <f>IFERROR(VLOOKUP(INDEX('8- Politicas de admiistracion '!$B$16:$F$53,MATCH('5-. Identificación de Riesgos'!J45,'8- Politicas de admiistracion '!$C$16:$C$54,0),1),'8- Politicas de admiistracion '!$B$16:$F$54,5,FALSE),"")</f>
        <v/>
      </c>
      <c r="M45" s="495"/>
      <c r="N45" s="492"/>
      <c r="O45" s="432"/>
      <c r="Q45" s="229"/>
      <c r="R45" s="490"/>
      <c r="S45" s="490"/>
      <c r="T45" s="490"/>
      <c r="U45" s="490"/>
      <c r="V45" s="490"/>
      <c r="W45" s="490"/>
    </row>
    <row r="46" spans="1:23" ht="15">
      <c r="A46" s="435"/>
      <c r="B46" s="437"/>
      <c r="C46" s="437"/>
      <c r="D46" s="317"/>
      <c r="E46" s="439"/>
      <c r="F46" s="439"/>
      <c r="G46" s="453"/>
      <c r="H46" s="450"/>
      <c r="I46" s="199"/>
      <c r="J46" s="200"/>
      <c r="K46" s="201" t="str">
        <f>IFERROR(CONCATENATE(INDEX('8- Politicas de admiistracion '!$B$16:$F$53,MATCH('5-. Identificación de Riesgos'!J46,'8- Politicas de admiistracion '!$C$16:$C$54,0),1)," - ",L46),"")</f>
        <v/>
      </c>
      <c r="L46" s="212"/>
      <c r="M46" s="495"/>
      <c r="N46" s="492"/>
      <c r="O46" s="432"/>
      <c r="Q46" s="229"/>
      <c r="R46" s="490"/>
      <c r="S46" s="490"/>
      <c r="T46" s="490"/>
      <c r="U46" s="490"/>
      <c r="V46" s="490"/>
      <c r="W46" s="490"/>
    </row>
    <row r="47" spans="1:23" ht="15">
      <c r="A47" s="435"/>
      <c r="B47" s="437"/>
      <c r="C47" s="437"/>
      <c r="D47" s="206"/>
      <c r="E47" s="439"/>
      <c r="F47" s="439"/>
      <c r="G47" s="453"/>
      <c r="H47" s="450"/>
      <c r="I47" s="199"/>
      <c r="J47" s="200"/>
      <c r="K47" s="201" t="str">
        <f>IFERROR(CONCATENATE(INDEX('8- Politicas de admiistracion '!$B$16:$F$53,MATCH('5-. Identificación de Riesgos'!J47,'8- Politicas de admiistracion '!$C$16:$C$54,0),1)," - ",L47),"")</f>
        <v/>
      </c>
      <c r="L47" s="202"/>
      <c r="M47" s="495"/>
      <c r="N47" s="492"/>
      <c r="O47" s="432"/>
      <c r="Q47" s="229"/>
      <c r="R47" s="490"/>
      <c r="S47" s="490"/>
      <c r="T47" s="490"/>
      <c r="U47" s="490"/>
      <c r="V47" s="490"/>
      <c r="W47" s="490"/>
    </row>
    <row r="48" spans="1:23" ht="15">
      <c r="A48" s="435"/>
      <c r="B48" s="437"/>
      <c r="C48" s="437"/>
      <c r="D48" s="206"/>
      <c r="E48" s="439"/>
      <c r="F48" s="439"/>
      <c r="G48" s="453"/>
      <c r="H48" s="450"/>
      <c r="I48" s="199"/>
      <c r="J48" s="200"/>
      <c r="K48" s="201" t="str">
        <f>IFERROR(CONCATENATE(INDEX('8- Politicas de admiistracion '!$B$16:$F$53,MATCH('5-. Identificación de Riesgos'!J48,'8- Politicas de admiistracion '!$C$16:$C$54,0),1)," - ",L48),"")</f>
        <v/>
      </c>
      <c r="L48" s="212"/>
      <c r="M48" s="495"/>
      <c r="N48" s="492"/>
      <c r="O48" s="432"/>
      <c r="Q48" s="229"/>
      <c r="R48" s="490"/>
      <c r="S48" s="490"/>
      <c r="T48" s="490"/>
      <c r="U48" s="490"/>
      <c r="V48" s="490"/>
      <c r="W48" s="490"/>
    </row>
    <row r="49" spans="1:23" ht="15.75" thickBot="1">
      <c r="A49" s="436"/>
      <c r="B49" s="437"/>
      <c r="C49" s="437"/>
      <c r="D49" s="206"/>
      <c r="E49" s="440"/>
      <c r="F49" s="440"/>
      <c r="G49" s="453"/>
      <c r="H49" s="451"/>
      <c r="I49" s="203"/>
      <c r="J49" s="204"/>
      <c r="K49" s="205" t="str">
        <f>IFERROR(CONCATENATE(INDEX('8- Politicas de admiistracion '!$B$16:$F$53,MATCH('5-. Identificación de Riesgos'!J49,'8- Politicas de admiistracion '!$C$16:$C$54,0),1)," - ",L49),"")</f>
        <v/>
      </c>
      <c r="L49" s="213"/>
      <c r="M49" s="496"/>
      <c r="N49" s="493"/>
      <c r="O49" s="432"/>
      <c r="Q49" s="229"/>
      <c r="R49" s="490"/>
      <c r="S49" s="490"/>
      <c r="T49" s="490"/>
      <c r="U49" s="490"/>
      <c r="V49" s="490"/>
      <c r="W49" s="490"/>
    </row>
    <row r="50" spans="1:23" ht="76.5">
      <c r="A50" s="434">
        <v>5</v>
      </c>
      <c r="B50" s="437" t="s">
        <v>316</v>
      </c>
      <c r="C50" s="437" t="s">
        <v>317</v>
      </c>
      <c r="D50" s="100" t="s">
        <v>318</v>
      </c>
      <c r="E50" s="438">
        <v>365</v>
      </c>
      <c r="F50" s="438">
        <v>1</v>
      </c>
      <c r="G50" s="453">
        <f t="shared" ref="G50" si="3">F50/E50</f>
        <v>2.7397260273972603E-3</v>
      </c>
      <c r="H50" s="49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6" t="s">
        <v>285</v>
      </c>
      <c r="J50" s="197" t="s">
        <v>286</v>
      </c>
      <c r="K50" s="198" t="str">
        <f>IFERROR(CONCATENATE(INDEX('8- Politicas de admiistracion '!$B$16:$F$53,MATCH('5-. Identificación de Riesgos'!J50,'8- Politicas de admiistracion '!$C$16:$C$54,0),1)," - ",L50),"")</f>
        <v>Mayor - 4</v>
      </c>
      <c r="L50" s="210">
        <f>IFERROR(VLOOKUP(INDEX('8- Politicas de admiistracion '!$B$16:$F$53,MATCH('5-. Identificación de Riesgos'!J50,'8- Politicas de admiistracion '!$C$16:$C$54,0),1),'8- Politicas de admiistracion '!$B$16:$F$54,5,FALSE),"")</f>
        <v>4</v>
      </c>
      <c r="M50" s="494" t="str">
        <f>IFERROR(CONCATENATE(INDEX('8- Politicas de admiistracion '!$B$16:$F$53,MATCH(ROUND(AVERAGE(L50:L59),0),'8- Politicas de admiistracion '!$F$16:$F$53,0),1)," - ",ROUND(AVERAGE(L50:L59),0)),"")</f>
        <v>Menor - 2</v>
      </c>
      <c r="N50" s="491" t="str">
        <f>IFERROR(CONCATENATE(VLOOKUP((LEFT(H50,LEN(H50)-4)&amp;LEFT(M50,LEN(M50)-4)),'9- Matriz de Calor '!$D$18:$E$42,2,0)," - ",RIGHT(H50,1)*RIGHT(M50,1)),"")</f>
        <v>Bajo - 2</v>
      </c>
    </row>
    <row r="51" spans="1:23" ht="45">
      <c r="A51" s="435"/>
      <c r="B51" s="437"/>
      <c r="C51" s="437"/>
      <c r="D51" s="37" t="s">
        <v>319</v>
      </c>
      <c r="E51" s="439"/>
      <c r="F51" s="439"/>
      <c r="G51" s="453"/>
      <c r="H51" s="450"/>
      <c r="I51" s="199" t="s">
        <v>288</v>
      </c>
      <c r="J51" s="200" t="s">
        <v>289</v>
      </c>
      <c r="K51" s="201" t="str">
        <f>IFERROR(CONCATENATE(INDEX('8- Politicas de admiistracion '!$B$16:$F$53,MATCH('5-. Identificación de Riesgos'!J51,'8- Politicas de admiistracion '!$C$16:$C$54,0),1)," - ",L51),"")</f>
        <v>Leve - 1</v>
      </c>
      <c r="L51" s="211">
        <f>IFERROR(VLOOKUP(INDEX('8- Politicas de admiistracion '!$B$16:$F$53,MATCH('5-. Identificación de Riesgos'!J51,'8- Politicas de admiistracion '!$C$16:$C$54,0),1),'8- Politicas de admiistracion '!$B$16:$F$54,5,FALSE),"")</f>
        <v>1</v>
      </c>
      <c r="M51" s="495"/>
      <c r="N51" s="492"/>
    </row>
    <row r="52" spans="1:23" ht="30">
      <c r="A52" s="435"/>
      <c r="B52" s="437"/>
      <c r="C52" s="437"/>
      <c r="D52" s="37" t="s">
        <v>320</v>
      </c>
      <c r="E52" s="439"/>
      <c r="F52" s="439"/>
      <c r="G52" s="453"/>
      <c r="H52" s="450"/>
      <c r="I52" s="199" t="s">
        <v>306</v>
      </c>
      <c r="J52" s="200" t="s">
        <v>307</v>
      </c>
      <c r="K52" s="201" t="str">
        <f>IFERROR(CONCATENATE(INDEX('8- Politicas de admiistracion '!$B$16:$F$53,MATCH('5-. Identificación de Riesgos'!J52,'8- Politicas de admiistracion '!$C$16:$C$54,0),1)," - ",L52),"")</f>
        <v>Leve - 1</v>
      </c>
      <c r="L52" s="211">
        <f>IFERROR(VLOOKUP(INDEX('8- Politicas de admiistracion '!$B$16:$F$53,MATCH('5-. Identificación de Riesgos'!J52,'8- Politicas de admiistracion '!$C$16:$C$54,0),1),'8- Politicas de admiistracion '!$B$16:$F$54,5,FALSE),"")</f>
        <v>1</v>
      </c>
      <c r="M52" s="495"/>
      <c r="N52" s="492"/>
    </row>
    <row r="53" spans="1:23" ht="30">
      <c r="A53" s="435"/>
      <c r="B53" s="437"/>
      <c r="C53" s="437"/>
      <c r="D53" s="37" t="s">
        <v>321</v>
      </c>
      <c r="E53" s="439"/>
      <c r="F53" s="439"/>
      <c r="G53" s="453"/>
      <c r="H53" s="450"/>
      <c r="I53" s="199"/>
      <c r="J53" s="200"/>
      <c r="K53" s="201" t="str">
        <f>IFERROR(CONCATENATE(INDEX('8- Politicas de admiistracion '!$B$16:$F$53,MATCH('5-. Identificación de Riesgos'!J53,'8- Politicas de admiistracion '!$C$16:$C$54,0),1)," - ",L53),"")</f>
        <v/>
      </c>
      <c r="L53" s="211" t="str">
        <f>IFERROR(VLOOKUP(INDEX('8- Politicas de admiistracion '!$B$16:$F$53,MATCH('5-. Identificación de Riesgos'!J53,'8- Politicas de admiistracion '!$C$16:$C$54,0),1),'8- Politicas de admiistracion '!$B$16:$F$54,5,FALSE),"")</f>
        <v/>
      </c>
      <c r="M53" s="495"/>
      <c r="N53" s="492"/>
    </row>
    <row r="54" spans="1:23">
      <c r="A54" s="435"/>
      <c r="B54" s="437"/>
      <c r="C54" s="437"/>
      <c r="E54" s="439"/>
      <c r="F54" s="439"/>
      <c r="G54" s="453"/>
      <c r="H54" s="450"/>
      <c r="I54" s="199"/>
      <c r="J54" s="200"/>
      <c r="K54" s="201" t="str">
        <f>IFERROR(CONCATENATE(INDEX('8- Politicas de admiistracion '!$B$16:$F$53,MATCH('5-. Identificación de Riesgos'!J54,'8- Politicas de admiistracion '!$C$16:$C$54,0),1)," - ",L54),"")</f>
        <v/>
      </c>
      <c r="L54" s="212"/>
      <c r="M54" s="495"/>
      <c r="N54" s="492"/>
    </row>
    <row r="55" spans="1:23">
      <c r="A55" s="435"/>
      <c r="B55" s="437"/>
      <c r="C55" s="437"/>
      <c r="D55" s="206"/>
      <c r="E55" s="439"/>
      <c r="F55" s="439"/>
      <c r="G55" s="453"/>
      <c r="H55" s="450"/>
      <c r="I55" s="199"/>
      <c r="J55" s="200"/>
      <c r="K55" s="201" t="str">
        <f>IFERROR(CONCATENATE(INDEX('8- Politicas de admiistracion '!$B$16:$F$53,MATCH('5-. Identificación de Riesgos'!J55,'8- Politicas de admiistracion '!$C$16:$C$54,0),1)," - ",L55),"")</f>
        <v/>
      </c>
      <c r="L55" s="211" t="str">
        <f>IFERROR(VLOOKUP(INDEX('8- Politicas de admiistracion '!$B$16:$F$53,MATCH('5-. Identificación de Riesgos'!J55,'8- Politicas de admiistracion '!$C$16:$C$54,0),1),'8- Politicas de admiistracion '!$B$16:$F$54,5,FALSE),"")</f>
        <v/>
      </c>
      <c r="M55" s="495"/>
      <c r="N55" s="492"/>
    </row>
    <row r="56" spans="1:23">
      <c r="A56" s="435"/>
      <c r="B56" s="437"/>
      <c r="C56" s="437"/>
      <c r="D56" s="206"/>
      <c r="E56" s="439"/>
      <c r="F56" s="439"/>
      <c r="G56" s="453"/>
      <c r="H56" s="450"/>
      <c r="I56" s="199"/>
      <c r="J56" s="200"/>
      <c r="K56" s="201" t="str">
        <f>IFERROR(CONCATENATE(INDEX('8- Politicas de admiistracion '!$B$16:$F$53,MATCH('5-. Identificación de Riesgos'!J56,'8- Politicas de admiistracion '!$C$16:$C$54,0),1)," - ",L56),"")</f>
        <v/>
      </c>
      <c r="L56" s="212"/>
      <c r="M56" s="495"/>
      <c r="N56" s="492"/>
    </row>
    <row r="57" spans="1:23">
      <c r="A57" s="435"/>
      <c r="B57" s="437"/>
      <c r="C57" s="437"/>
      <c r="D57" s="206"/>
      <c r="E57" s="439"/>
      <c r="F57" s="439"/>
      <c r="G57" s="453"/>
      <c r="H57" s="450"/>
      <c r="I57" s="199"/>
      <c r="J57" s="200"/>
      <c r="K57" s="201" t="str">
        <f>IFERROR(CONCATENATE(INDEX('8- Politicas de admiistracion '!$B$16:$F$53,MATCH('5-. Identificación de Riesgos'!J57,'8- Politicas de admiistracion '!$C$16:$C$54,0),1)," - ",L57),"")</f>
        <v/>
      </c>
      <c r="L57" s="202"/>
      <c r="M57" s="495"/>
      <c r="N57" s="492"/>
    </row>
    <row r="58" spans="1:23">
      <c r="A58" s="435"/>
      <c r="B58" s="437"/>
      <c r="C58" s="437"/>
      <c r="D58" s="206"/>
      <c r="E58" s="439"/>
      <c r="F58" s="439"/>
      <c r="G58" s="453"/>
      <c r="H58" s="450"/>
      <c r="I58" s="199"/>
      <c r="J58" s="200"/>
      <c r="K58" s="201" t="str">
        <f>IFERROR(CONCATENATE(INDEX('8- Politicas de admiistracion '!$B$16:$F$53,MATCH('5-. Identificación de Riesgos'!J58,'8- Politicas de admiistracion '!$C$16:$C$54,0),1)," - ",L58),"")</f>
        <v/>
      </c>
      <c r="L58" s="212"/>
      <c r="M58" s="495"/>
      <c r="N58" s="492"/>
    </row>
    <row r="59" spans="1:23" ht="15" thickBot="1">
      <c r="A59" s="436"/>
      <c r="B59" s="437"/>
      <c r="C59" s="437"/>
      <c r="D59" s="206"/>
      <c r="E59" s="440"/>
      <c r="F59" s="440"/>
      <c r="G59" s="453"/>
      <c r="H59" s="451"/>
      <c r="I59" s="203"/>
      <c r="J59" s="204"/>
      <c r="K59" s="205" t="str">
        <f>IFERROR(CONCATENATE(INDEX('8- Politicas de admiistracion '!$B$16:$F$53,MATCH('5-. Identificación de Riesgos'!J59,'8- Politicas de admiistracion '!$C$16:$C$54,0),1)," - ",L59),"")</f>
        <v/>
      </c>
      <c r="L59" s="213"/>
      <c r="M59" s="496"/>
      <c r="N59" s="493"/>
    </row>
    <row r="60" spans="1:23" ht="45.75">
      <c r="A60" s="434">
        <v>6</v>
      </c>
      <c r="B60" s="437" t="s">
        <v>322</v>
      </c>
      <c r="C60" s="437" t="s">
        <v>323</v>
      </c>
      <c r="D60" s="236" t="s">
        <v>324</v>
      </c>
      <c r="E60" s="438">
        <v>365</v>
      </c>
      <c r="F60" s="438">
        <v>1</v>
      </c>
      <c r="G60" s="453">
        <f t="shared" ref="G60" si="4">F60/E60</f>
        <v>2.7397260273972603E-3</v>
      </c>
      <c r="H60" s="498"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6" t="s">
        <v>285</v>
      </c>
      <c r="J60" s="197" t="s">
        <v>286</v>
      </c>
      <c r="K60" s="198" t="str">
        <f>IFERROR(CONCATENATE(INDEX('8- Politicas de admiistracion '!$B$16:$F$53,MATCH('5-. Identificación de Riesgos'!J60,'8- Politicas de admiistracion '!$C$16:$C$54,0),1)," - ",L60),"")</f>
        <v>Mayor - 4</v>
      </c>
      <c r="L60" s="210">
        <f>IFERROR(VLOOKUP(INDEX('8- Politicas de admiistracion '!$B$16:$F$53,MATCH('5-. Identificación de Riesgos'!J60,'8- Politicas de admiistracion '!$C$16:$C$54,0),1),'8- Politicas de admiistracion '!$B$16:$F$54,5,FALSE),"")</f>
        <v>4</v>
      </c>
      <c r="M60" s="494" t="str">
        <f>IFERROR(CONCATENATE(INDEX('8- Politicas de admiistracion '!$B$16:$F$53,MATCH(ROUND(AVERAGE(L60:L69),0),'8- Politicas de admiistracion '!$F$16:$F$53,0),1)," - ",ROUND(AVERAGE(L60:L69),0)),"")</f>
        <v>Moderado - 3</v>
      </c>
      <c r="N60" s="491" t="str">
        <f>IFERROR(CONCATENATE(VLOOKUP((LEFT(H60,LEN(H60)-4)&amp;LEFT(M60,LEN(M60)-4)),'9- Matriz de Calor '!$D$18:$E$42,2,0)," - ",RIGHT(H60,1)*RIGHT(M60,1)),"")</f>
        <v>Moderado - 3</v>
      </c>
    </row>
    <row r="61" spans="1:23" ht="90">
      <c r="A61" s="435"/>
      <c r="B61" s="437"/>
      <c r="C61" s="437"/>
      <c r="D61" s="236" t="s">
        <v>325</v>
      </c>
      <c r="E61" s="439"/>
      <c r="F61" s="439"/>
      <c r="G61" s="453"/>
      <c r="H61" s="450"/>
      <c r="I61" s="199" t="s">
        <v>288</v>
      </c>
      <c r="J61" s="200" t="s">
        <v>289</v>
      </c>
      <c r="K61" s="201" t="str">
        <f>IFERROR(CONCATENATE(INDEX('8- Politicas de admiistracion '!$B$16:$F$53,MATCH('5-. Identificación de Riesgos'!J61,'8- Politicas de admiistracion '!$C$16:$C$54,0),1)," - ",L61),"")</f>
        <v>Leve - 1</v>
      </c>
      <c r="L61" s="211">
        <f>IFERROR(VLOOKUP(INDEX('8- Politicas de admiistracion '!$B$16:$F$53,MATCH('5-. Identificación de Riesgos'!J61,'8- Politicas de admiistracion '!$C$16:$C$54,0),1),'8- Politicas de admiistracion '!$B$16:$F$54,5,FALSE),"")</f>
        <v>1</v>
      </c>
      <c r="M61" s="495"/>
      <c r="N61" s="492"/>
    </row>
    <row r="62" spans="1:23" ht="15">
      <c r="A62" s="435"/>
      <c r="B62" s="437"/>
      <c r="C62" s="437"/>
      <c r="D62" s="37" t="s">
        <v>326</v>
      </c>
      <c r="E62" s="439"/>
      <c r="F62" s="439"/>
      <c r="G62" s="453"/>
      <c r="H62" s="450"/>
      <c r="I62" s="199"/>
      <c r="J62" s="200"/>
      <c r="K62" s="201" t="str">
        <f>IFERROR(CONCATENATE(INDEX('8- Politicas de admiistracion '!$B$16:$F$53,MATCH('5-. Identificación de Riesgos'!J62,'8- Politicas de admiistracion '!$C$16:$C$54,0),1)," - ",L62),"")</f>
        <v/>
      </c>
      <c r="L62" s="212"/>
      <c r="M62" s="495"/>
      <c r="N62" s="492"/>
    </row>
    <row r="63" spans="1:23" ht="15">
      <c r="A63" s="435"/>
      <c r="B63" s="437"/>
      <c r="C63" s="437"/>
      <c r="D63" s="248"/>
      <c r="E63" s="439"/>
      <c r="F63" s="439"/>
      <c r="G63" s="453"/>
      <c r="H63" s="450"/>
      <c r="I63" s="199"/>
      <c r="J63" s="200"/>
      <c r="K63" s="201" t="str">
        <f>IFERROR(CONCATENATE(INDEX('8- Politicas de admiistracion '!$B$16:$F$53,MATCH('5-. Identificación de Riesgos'!J63,'8- Politicas de admiistracion '!$C$16:$C$54,0),1)," - ",L63),"")</f>
        <v/>
      </c>
      <c r="L63" s="211" t="str">
        <f>IFERROR(VLOOKUP(INDEX('8- Politicas de admiistracion '!$B$16:$F$53,MATCH('5-. Identificación de Riesgos'!J63,'8- Politicas de admiistracion '!$C$16:$C$54,0),1),'8- Politicas de admiistracion '!$B$16:$F$54,5,FALSE),"")</f>
        <v/>
      </c>
      <c r="M63" s="495"/>
      <c r="N63" s="492"/>
    </row>
    <row r="64" spans="1:23">
      <c r="A64" s="435"/>
      <c r="B64" s="437"/>
      <c r="C64" s="437"/>
      <c r="D64" s="206"/>
      <c r="E64" s="439"/>
      <c r="F64" s="439"/>
      <c r="G64" s="453"/>
      <c r="H64" s="450"/>
      <c r="I64" s="199"/>
      <c r="J64" s="200"/>
      <c r="K64" s="201" t="str">
        <f>IFERROR(CONCATENATE(INDEX('8- Politicas de admiistracion '!$B$16:$F$53,MATCH('5-. Identificación de Riesgos'!J64,'8- Politicas de admiistracion '!$C$16:$C$54,0),1)," - ",L64),"")</f>
        <v/>
      </c>
      <c r="L64" s="212"/>
      <c r="M64" s="495"/>
      <c r="N64" s="492"/>
    </row>
    <row r="65" spans="1:14">
      <c r="A65" s="435"/>
      <c r="B65" s="437"/>
      <c r="C65" s="437"/>
      <c r="D65" s="206"/>
      <c r="E65" s="439"/>
      <c r="F65" s="439"/>
      <c r="G65" s="453"/>
      <c r="H65" s="450"/>
      <c r="I65" s="199"/>
      <c r="J65" s="200"/>
      <c r="K65" s="201" t="str">
        <f>IFERROR(CONCATENATE(INDEX('8- Politicas de admiistracion '!$B$16:$F$53,MATCH('5-. Identificación de Riesgos'!J65,'8- Politicas de admiistracion '!$C$16:$C$54,0),1)," - ",L65),"")</f>
        <v/>
      </c>
      <c r="L65" s="211" t="str">
        <f>IFERROR(VLOOKUP(INDEX('8- Politicas de admiistracion '!$B$16:$F$53,MATCH('5-. Identificación de Riesgos'!J65,'8- Politicas de admiistracion '!$C$16:$C$54,0),1),'8- Politicas de admiistracion '!$B$16:$F$54,5,FALSE),"")</f>
        <v/>
      </c>
      <c r="M65" s="495"/>
      <c r="N65" s="492"/>
    </row>
    <row r="66" spans="1:14">
      <c r="A66" s="435"/>
      <c r="B66" s="437"/>
      <c r="C66" s="437"/>
      <c r="D66" s="206"/>
      <c r="E66" s="439"/>
      <c r="F66" s="439"/>
      <c r="G66" s="453"/>
      <c r="H66" s="450"/>
      <c r="I66" s="199"/>
      <c r="J66" s="200"/>
      <c r="K66" s="201" t="str">
        <f>IFERROR(CONCATENATE(INDEX('8- Politicas de admiistracion '!$B$16:$F$53,MATCH('5-. Identificación de Riesgos'!J66,'8- Politicas de admiistracion '!$C$16:$C$54,0),1)," - ",L66),"")</f>
        <v/>
      </c>
      <c r="L66" s="212"/>
      <c r="M66" s="495"/>
      <c r="N66" s="492"/>
    </row>
    <row r="67" spans="1:14">
      <c r="A67" s="435"/>
      <c r="B67" s="437"/>
      <c r="C67" s="437"/>
      <c r="D67" s="206"/>
      <c r="E67" s="439"/>
      <c r="F67" s="439"/>
      <c r="G67" s="453"/>
      <c r="H67" s="450"/>
      <c r="I67" s="199"/>
      <c r="J67" s="200"/>
      <c r="K67" s="201" t="str">
        <f>IFERROR(CONCATENATE(INDEX('8- Politicas de admiistracion '!$B$16:$F$53,MATCH('5-. Identificación de Riesgos'!J67,'8- Politicas de admiistracion '!$C$16:$C$54,0),1)," - ",L67),"")</f>
        <v/>
      </c>
      <c r="L67" s="202"/>
      <c r="M67" s="495"/>
      <c r="N67" s="492"/>
    </row>
    <row r="68" spans="1:14">
      <c r="A68" s="435"/>
      <c r="B68" s="437"/>
      <c r="C68" s="437"/>
      <c r="D68" s="206"/>
      <c r="E68" s="439"/>
      <c r="F68" s="439"/>
      <c r="G68" s="453"/>
      <c r="H68" s="450"/>
      <c r="I68" s="199"/>
      <c r="J68" s="200"/>
      <c r="K68" s="201" t="str">
        <f>IFERROR(CONCATENATE(INDEX('8- Politicas de admiistracion '!$B$16:$F$53,MATCH('5-. Identificación de Riesgos'!J68,'8- Politicas de admiistracion '!$C$16:$C$54,0),1)," - ",L68),"")</f>
        <v/>
      </c>
      <c r="L68" s="212"/>
      <c r="M68" s="495"/>
      <c r="N68" s="492"/>
    </row>
    <row r="69" spans="1:14" ht="15" thickBot="1">
      <c r="A69" s="436"/>
      <c r="B69" s="437"/>
      <c r="C69" s="437"/>
      <c r="D69" s="206"/>
      <c r="E69" s="440"/>
      <c r="F69" s="440"/>
      <c r="G69" s="453"/>
      <c r="H69" s="451"/>
      <c r="I69" s="203"/>
      <c r="J69" s="204"/>
      <c r="K69" s="205" t="str">
        <f>IFERROR(CONCATENATE(INDEX('8- Politicas de admiistracion '!$B$16:$F$53,MATCH('5-. Identificación de Riesgos'!J69,'8- Politicas de admiistracion '!$C$16:$C$54,0),1)," - ",L69),"")</f>
        <v/>
      </c>
      <c r="L69" s="213"/>
      <c r="M69" s="496"/>
      <c r="N69" s="493"/>
    </row>
  </sheetData>
  <mergeCells count="83">
    <mergeCell ref="G50:G59"/>
    <mergeCell ref="H50:H59"/>
    <mergeCell ref="M50:M59"/>
    <mergeCell ref="N50:N59"/>
    <mergeCell ref="A50:A59"/>
    <mergeCell ref="B50:B59"/>
    <mergeCell ref="C50:C59"/>
    <mergeCell ref="E50:E59"/>
    <mergeCell ref="F50:F59"/>
    <mergeCell ref="A30:A39"/>
    <mergeCell ref="B30:B39"/>
    <mergeCell ref="C30:C39"/>
    <mergeCell ref="E30:E39"/>
    <mergeCell ref="F30:F39"/>
    <mergeCell ref="G30:G39"/>
    <mergeCell ref="H30:H39"/>
    <mergeCell ref="M30:M39"/>
    <mergeCell ref="G40:G49"/>
    <mergeCell ref="H40:H49"/>
    <mergeCell ref="N60:N69"/>
    <mergeCell ref="A60:A69"/>
    <mergeCell ref="B60:B69"/>
    <mergeCell ref="C60:C69"/>
    <mergeCell ref="E60:E69"/>
    <mergeCell ref="F60:F69"/>
    <mergeCell ref="G60:G69"/>
    <mergeCell ref="H60:H69"/>
    <mergeCell ref="M60:M6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2">
    <cfRule type="containsText" dxfId="531" priority="235" operator="containsText" text="3- Moderado">
      <formula>NOT(ISERROR(SEARCH("3- Moderado",D10)))</formula>
    </cfRule>
    <cfRule type="containsText" dxfId="530" priority="236" operator="containsText" text="6- Moderado">
      <formula>NOT(ISERROR(SEARCH("6- Moderado",D10)))</formula>
    </cfRule>
    <cfRule type="containsText" dxfId="529" priority="237" operator="containsText" text="4- Moderado">
      <formula>NOT(ISERROR(SEARCH("4- Moderado",D10)))</formula>
    </cfRule>
    <cfRule type="containsText" dxfId="528" priority="238" operator="containsText" text="3- Bajo">
      <formula>NOT(ISERROR(SEARCH("3- Bajo",D10)))</formula>
    </cfRule>
    <cfRule type="containsText" dxfId="527" priority="239" operator="containsText" text="4- Bajo">
      <formula>NOT(ISERROR(SEARCH("4- Bajo",D10)))</formula>
    </cfRule>
    <cfRule type="containsText" dxfId="526" priority="240" operator="containsText" text="1- Bajo">
      <formula>NOT(ISERROR(SEARCH("1- Bajo",D10)))</formula>
    </cfRule>
  </conditionalFormatting>
  <conditionalFormatting sqref="D23:D24">
    <cfRule type="containsText" dxfId="525" priority="187" operator="containsText" text="3- Moderado">
      <formula>NOT(ISERROR(SEARCH("3- Moderado",D23)))</formula>
    </cfRule>
    <cfRule type="containsText" dxfId="524" priority="188" operator="containsText" text="6- Moderado">
      <formula>NOT(ISERROR(SEARCH("6- Moderado",D23)))</formula>
    </cfRule>
    <cfRule type="containsText" dxfId="523" priority="189" operator="containsText" text="4- Moderado">
      <formula>NOT(ISERROR(SEARCH("4- Moderado",D23)))</formula>
    </cfRule>
    <cfRule type="containsText" dxfId="522" priority="190" operator="containsText" text="3- Bajo">
      <formula>NOT(ISERROR(SEARCH("3- Bajo",D23)))</formula>
    </cfRule>
    <cfRule type="containsText" dxfId="521" priority="191" operator="containsText" text="4- Bajo">
      <formula>NOT(ISERROR(SEARCH("4- Bajo",D23)))</formula>
    </cfRule>
    <cfRule type="containsText" dxfId="520" priority="192" operator="containsText" text="1- Bajo">
      <formula>NOT(ISERROR(SEARCH("1- Bajo",D23)))</formula>
    </cfRule>
  </conditionalFormatting>
  <conditionalFormatting sqref="H10">
    <cfRule type="containsText" dxfId="519" priority="906" operator="containsText" text="Muy Baja">
      <formula>NOT(ISERROR(SEARCH("Muy Baja",H10)))</formula>
    </cfRule>
    <cfRule type="containsText" dxfId="518" priority="907" operator="containsText" text="Baja">
      <formula>NOT(ISERROR(SEARCH("Baja",H10)))</formula>
    </cfRule>
    <cfRule type="containsText" dxfId="517" priority="908" operator="containsText" text="Muy Alta">
      <formula>NOT(ISERROR(SEARCH("Muy Alta",H10)))</formula>
    </cfRule>
    <cfRule type="containsText" dxfId="516" priority="910" operator="containsText" text="Alta">
      <formula>NOT(ISERROR(SEARCH("Alta",H10)))</formula>
    </cfRule>
    <cfRule type="containsText" dxfId="515" priority="911" operator="containsText" text="Media">
      <formula>NOT(ISERROR(SEARCH("Media",H10)))</formula>
    </cfRule>
    <cfRule type="containsText" dxfId="514" priority="912" operator="containsText" text="Media">
      <formula>NOT(ISERROR(SEARCH("Media",H10)))</formula>
    </cfRule>
    <cfRule type="containsText" dxfId="513" priority="913" operator="containsText" text="Media">
      <formula>NOT(ISERROR(SEARCH("Media",H10)))</formula>
    </cfRule>
    <cfRule type="containsText" dxfId="512" priority="914" operator="containsText" text="Muy Baja">
      <formula>NOT(ISERROR(SEARCH("Muy Baja",H10)))</formula>
    </cfRule>
    <cfRule type="containsText" dxfId="511" priority="915" operator="containsText" text="Baja">
      <formula>NOT(ISERROR(SEARCH("Baja",H10)))</formula>
    </cfRule>
    <cfRule type="containsText" dxfId="510" priority="916" operator="containsText" text="Muy Baja">
      <formula>NOT(ISERROR(SEARCH("Muy Baja",H10)))</formula>
    </cfRule>
    <cfRule type="containsText" dxfId="509" priority="917" operator="containsText" text="Muy Baja">
      <formula>NOT(ISERROR(SEARCH("Muy Baja",H10)))</formula>
    </cfRule>
    <cfRule type="containsText" dxfId="508" priority="918" operator="containsText" text="Muy Baja">
      <formula>NOT(ISERROR(SEARCH("Muy Baja",H10)))</formula>
    </cfRule>
    <cfRule type="containsText" dxfId="507" priority="919" operator="containsText" text="Muy Baja'Tabla probabilidad'!">
      <formula>NOT(ISERROR(SEARCH("Muy Baja'Tabla probabilidad'!",H10)))</formula>
    </cfRule>
    <cfRule type="containsText" dxfId="506" priority="920" operator="containsText" text="Muy bajo">
      <formula>NOT(ISERROR(SEARCH("Muy bajo",H10)))</formula>
    </cfRule>
    <cfRule type="containsText" dxfId="505" priority="921" operator="containsText" text="Alta">
      <formula>NOT(ISERROR(SEARCH("Alta",H10)))</formula>
    </cfRule>
    <cfRule type="containsText" dxfId="504" priority="922" operator="containsText" text="Media">
      <formula>NOT(ISERROR(SEARCH("Media",H10)))</formula>
    </cfRule>
    <cfRule type="containsText" dxfId="503" priority="923" operator="containsText" text="Baja">
      <formula>NOT(ISERROR(SEARCH("Baja",H10)))</formula>
    </cfRule>
    <cfRule type="containsText" dxfId="502" priority="924" operator="containsText" text="Muy baja">
      <formula>NOT(ISERROR(SEARCH("Muy baja",H10)))</formula>
    </cfRule>
    <cfRule type="cellIs" dxfId="501" priority="927" operator="between">
      <formula>1</formula>
      <formula>2</formula>
    </cfRule>
    <cfRule type="cellIs" dxfId="500" priority="928" operator="between">
      <formula>0</formula>
      <formula>2</formula>
    </cfRule>
  </conditionalFormatting>
  <conditionalFormatting sqref="H20">
    <cfRule type="containsText" dxfId="499" priority="299" operator="containsText" text="Muy Baja">
      <formula>NOT(ISERROR(SEARCH("Muy Baja",H20)))</formula>
    </cfRule>
    <cfRule type="containsText" dxfId="498" priority="300" operator="containsText" text="Baja">
      <formula>NOT(ISERROR(SEARCH("Baja",H20)))</formula>
    </cfRule>
    <cfRule type="containsText" dxfId="497" priority="301" operator="containsText" text="Muy Alta">
      <formula>NOT(ISERROR(SEARCH("Muy Alta",H20)))</formula>
    </cfRule>
    <cfRule type="containsText" dxfId="496" priority="303" operator="containsText" text="Alta">
      <formula>NOT(ISERROR(SEARCH("Alta",H20)))</formula>
    </cfRule>
    <cfRule type="containsText" dxfId="495" priority="304" operator="containsText" text="Media">
      <formula>NOT(ISERROR(SEARCH("Media",H20)))</formula>
    </cfRule>
    <cfRule type="containsText" dxfId="494" priority="305" operator="containsText" text="Media">
      <formula>NOT(ISERROR(SEARCH("Media",H20)))</formula>
    </cfRule>
    <cfRule type="containsText" dxfId="493" priority="306" operator="containsText" text="Media">
      <formula>NOT(ISERROR(SEARCH("Media",H20)))</formula>
    </cfRule>
    <cfRule type="containsText" dxfId="492" priority="307" operator="containsText" text="Muy Baja">
      <formula>NOT(ISERROR(SEARCH("Muy Baja",H20)))</formula>
    </cfRule>
    <cfRule type="containsText" dxfId="491" priority="308" operator="containsText" text="Baja">
      <formula>NOT(ISERROR(SEARCH("Baja",H20)))</formula>
    </cfRule>
    <cfRule type="containsText" dxfId="490" priority="309" operator="containsText" text="Muy Baja">
      <formula>NOT(ISERROR(SEARCH("Muy Baja",H20)))</formula>
    </cfRule>
    <cfRule type="containsText" dxfId="489" priority="310" operator="containsText" text="Muy Baja">
      <formula>NOT(ISERROR(SEARCH("Muy Baja",H20)))</formula>
    </cfRule>
    <cfRule type="containsText" dxfId="488" priority="311" operator="containsText" text="Muy Baja">
      <formula>NOT(ISERROR(SEARCH("Muy Baja",H20)))</formula>
    </cfRule>
    <cfRule type="containsText" dxfId="487" priority="312" operator="containsText" text="Muy Baja'Tabla probabilidad'!">
      <formula>NOT(ISERROR(SEARCH("Muy Baja'Tabla probabilidad'!",H20)))</formula>
    </cfRule>
    <cfRule type="containsText" dxfId="486" priority="313" operator="containsText" text="Muy bajo">
      <formula>NOT(ISERROR(SEARCH("Muy bajo",H20)))</formula>
    </cfRule>
    <cfRule type="containsText" dxfId="485" priority="314" operator="containsText" text="Alta">
      <formula>NOT(ISERROR(SEARCH("Alta",H20)))</formula>
    </cfRule>
    <cfRule type="containsText" dxfId="484" priority="315" operator="containsText" text="Media">
      <formula>NOT(ISERROR(SEARCH("Media",H20)))</formula>
    </cfRule>
    <cfRule type="containsText" dxfId="483" priority="316" operator="containsText" text="Baja">
      <formula>NOT(ISERROR(SEARCH("Baja",H20)))</formula>
    </cfRule>
    <cfRule type="containsText" dxfId="482" priority="317" operator="containsText" text="Muy baja">
      <formula>NOT(ISERROR(SEARCH("Muy baja",H20)))</formula>
    </cfRule>
    <cfRule type="cellIs" dxfId="481" priority="320" operator="between">
      <formula>1</formula>
      <formula>2</formula>
    </cfRule>
    <cfRule type="cellIs" dxfId="480" priority="321" operator="between">
      <formula>0</formula>
      <formula>2</formula>
    </cfRule>
  </conditionalFormatting>
  <conditionalFormatting sqref="H40">
    <cfRule type="containsText" dxfId="479" priority="435" operator="containsText" text="Muy Baja">
      <formula>NOT(ISERROR(SEARCH("Muy Baja",H40)))</formula>
    </cfRule>
    <cfRule type="containsText" dxfId="478" priority="436" operator="containsText" text="Baja">
      <formula>NOT(ISERROR(SEARCH("Baja",H40)))</formula>
    </cfRule>
    <cfRule type="containsText" dxfId="477" priority="437" operator="containsText" text="Muy Alta">
      <formula>NOT(ISERROR(SEARCH("Muy Alta",H40)))</formula>
    </cfRule>
    <cfRule type="containsText" dxfId="476" priority="439" operator="containsText" text="Alta">
      <formula>NOT(ISERROR(SEARCH("Alta",H40)))</formula>
    </cfRule>
    <cfRule type="containsText" dxfId="475" priority="440" operator="containsText" text="Media">
      <formula>NOT(ISERROR(SEARCH("Media",H40)))</formula>
    </cfRule>
    <cfRule type="containsText" dxfId="474" priority="441" operator="containsText" text="Media">
      <formula>NOT(ISERROR(SEARCH("Media",H40)))</formula>
    </cfRule>
    <cfRule type="containsText" dxfId="473" priority="442" operator="containsText" text="Media">
      <formula>NOT(ISERROR(SEARCH("Media",H40)))</formula>
    </cfRule>
    <cfRule type="containsText" dxfId="472" priority="443" operator="containsText" text="Muy Baja">
      <formula>NOT(ISERROR(SEARCH("Muy Baja",H40)))</formula>
    </cfRule>
    <cfRule type="containsText" dxfId="471" priority="444" operator="containsText" text="Baja">
      <formula>NOT(ISERROR(SEARCH("Baja",H40)))</formula>
    </cfRule>
    <cfRule type="containsText" dxfId="470" priority="445" operator="containsText" text="Muy Baja">
      <formula>NOT(ISERROR(SEARCH("Muy Baja",H40)))</formula>
    </cfRule>
    <cfRule type="containsText" dxfId="469" priority="446" operator="containsText" text="Muy Baja">
      <formula>NOT(ISERROR(SEARCH("Muy Baja",H40)))</formula>
    </cfRule>
    <cfRule type="containsText" dxfId="468" priority="447" operator="containsText" text="Muy Baja">
      <formula>NOT(ISERROR(SEARCH("Muy Baja",H40)))</formula>
    </cfRule>
    <cfRule type="containsText" dxfId="467" priority="448" operator="containsText" text="Muy Baja'Tabla probabilidad'!">
      <formula>NOT(ISERROR(SEARCH("Muy Baja'Tabla probabilidad'!",H40)))</formula>
    </cfRule>
    <cfRule type="containsText" dxfId="466" priority="449" operator="containsText" text="Muy bajo">
      <formula>NOT(ISERROR(SEARCH("Muy bajo",H40)))</formula>
    </cfRule>
    <cfRule type="containsText" dxfId="465" priority="450" operator="containsText" text="Alta">
      <formula>NOT(ISERROR(SEARCH("Alta",H40)))</formula>
    </cfRule>
    <cfRule type="containsText" dxfId="464" priority="451" operator="containsText" text="Media">
      <formula>NOT(ISERROR(SEARCH("Media",H40)))</formula>
    </cfRule>
    <cfRule type="containsText" dxfId="463" priority="452" operator="containsText" text="Baja">
      <formula>NOT(ISERROR(SEARCH("Baja",H40)))</formula>
    </cfRule>
    <cfRule type="containsText" dxfId="462" priority="453" operator="containsText" text="Muy baja">
      <formula>NOT(ISERROR(SEARCH("Muy baja",H40)))</formula>
    </cfRule>
    <cfRule type="cellIs" dxfId="461" priority="454" operator="between">
      <formula>1</formula>
      <formula>2</formula>
    </cfRule>
    <cfRule type="cellIs" dxfId="460" priority="455" operator="between">
      <formula>0</formula>
      <formula>2</formula>
    </cfRule>
  </conditionalFormatting>
  <conditionalFormatting sqref="M10 K40:K49 K10:K29">
    <cfRule type="containsText" dxfId="459" priority="900" operator="containsText" text="Catastrófico">
      <formula>NOT(ISERROR(SEARCH("Catastrófico",K10)))</formula>
    </cfRule>
    <cfRule type="containsText" dxfId="458" priority="901" operator="containsText" text="Mayor">
      <formula>NOT(ISERROR(SEARCH("Mayor",K10)))</formula>
    </cfRule>
    <cfRule type="containsText" dxfId="457" priority="902" operator="containsText" text="Alta">
      <formula>NOT(ISERROR(SEARCH("Alta",K10)))</formula>
    </cfRule>
    <cfRule type="containsText" dxfId="456" priority="903" operator="containsText" text="Moderado">
      <formula>NOT(ISERROR(SEARCH("Moderado",K10)))</formula>
    </cfRule>
    <cfRule type="containsText" dxfId="455" priority="904" operator="containsText" text="Menor">
      <formula>NOT(ISERROR(SEARCH("Menor",K10)))</formula>
    </cfRule>
    <cfRule type="containsText" dxfId="454" priority="905" operator="containsText" text="Leve">
      <formula>NOT(ISERROR(SEARCH("Leve",K10)))</formula>
    </cfRule>
  </conditionalFormatting>
  <conditionalFormatting sqref="M20">
    <cfRule type="containsText" dxfId="453" priority="293" operator="containsText" text="Catastrófico">
      <formula>NOT(ISERROR(SEARCH("Catastrófico",M20)))</formula>
    </cfRule>
    <cfRule type="containsText" dxfId="452" priority="294" operator="containsText" text="Mayor">
      <formula>NOT(ISERROR(SEARCH("Mayor",M20)))</formula>
    </cfRule>
    <cfRule type="containsText" dxfId="451" priority="295" operator="containsText" text="Alta">
      <formula>NOT(ISERROR(SEARCH("Alta",M20)))</formula>
    </cfRule>
    <cfRule type="containsText" dxfId="450" priority="296" operator="containsText" text="Moderado">
      <formula>NOT(ISERROR(SEARCH("Moderado",M20)))</formula>
    </cfRule>
    <cfRule type="containsText" dxfId="449" priority="297" operator="containsText" text="Menor">
      <formula>NOT(ISERROR(SEARCH("Menor",M20)))</formula>
    </cfRule>
    <cfRule type="containsText" dxfId="448" priority="298" operator="containsText" text="Leve">
      <formula>NOT(ISERROR(SEARCH("Leve",M20)))</formula>
    </cfRule>
  </conditionalFormatting>
  <conditionalFormatting sqref="M40">
    <cfRule type="containsText" dxfId="447" priority="326" operator="containsText" text="Catastrófico">
      <formula>NOT(ISERROR(SEARCH("Catastrófico",M40)))</formula>
    </cfRule>
    <cfRule type="containsText" dxfId="446" priority="327" operator="containsText" text="Mayor">
      <formula>NOT(ISERROR(SEARCH("Mayor",M40)))</formula>
    </cfRule>
    <cfRule type="containsText" dxfId="445" priority="328" operator="containsText" text="Alta">
      <formula>NOT(ISERROR(SEARCH("Alta",M40)))</formula>
    </cfRule>
    <cfRule type="containsText" dxfId="444" priority="329" operator="containsText" text="Moderado">
      <formula>NOT(ISERROR(SEARCH("Moderado",M40)))</formula>
    </cfRule>
    <cfRule type="containsText" dxfId="443" priority="330" operator="containsText" text="Menor">
      <formula>NOT(ISERROR(SEARCH("Menor",M40)))</formula>
    </cfRule>
    <cfRule type="containsText" dxfId="442" priority="331" operator="containsText" text="Leve">
      <formula>NOT(ISERROR(SEARCH("Leve",M40)))</formula>
    </cfRule>
  </conditionalFormatting>
  <conditionalFormatting sqref="N20">
    <cfRule type="containsText" dxfId="441" priority="322" operator="containsText" text="Extremo">
      <formula>NOT(ISERROR(SEARCH("Extremo",N20)))</formula>
    </cfRule>
    <cfRule type="containsText" dxfId="440" priority="323" operator="containsText" text="Alto">
      <formula>NOT(ISERROR(SEARCH("Alto",N20)))</formula>
    </cfRule>
    <cfRule type="containsText" dxfId="439" priority="324" operator="containsText" text="Bajo">
      <formula>NOT(ISERROR(SEARCH("Bajo",N20)))</formula>
    </cfRule>
    <cfRule type="containsText" dxfId="438" priority="325" operator="containsText" text="Moderado">
      <formula>NOT(ISERROR(SEARCH("Moderado",N20)))</formula>
    </cfRule>
  </conditionalFormatting>
  <conditionalFormatting sqref="N8:O8">
    <cfRule type="containsText" dxfId="437" priority="882" operator="containsText" text="3- Moderado">
      <formula>NOT(ISERROR(SEARCH("3- Moderado",N8)))</formula>
    </cfRule>
    <cfRule type="containsText" dxfId="436" priority="883" operator="containsText" text="6- Moderado">
      <formula>NOT(ISERROR(SEARCH("6- Moderado",N8)))</formula>
    </cfRule>
    <cfRule type="containsText" dxfId="435" priority="884" operator="containsText" text="4- Moderado">
      <formula>NOT(ISERROR(SEARCH("4- Moderado",N8)))</formula>
    </cfRule>
    <cfRule type="containsText" dxfId="434" priority="885" operator="containsText" text="3- Bajo">
      <formula>NOT(ISERROR(SEARCH("3- Bajo",N8)))</formula>
    </cfRule>
    <cfRule type="containsText" dxfId="433" priority="886" operator="containsText" text="4- Bajo">
      <formula>NOT(ISERROR(SEARCH("4- Bajo",N8)))</formula>
    </cfRule>
    <cfRule type="containsText" dxfId="432" priority="887" operator="containsText" text="1- Bajo">
      <formula>NOT(ISERROR(SEARCH("1- Bajo",N8)))</formula>
    </cfRule>
  </conditionalFormatting>
  <conditionalFormatting sqref="N10:O10">
    <cfRule type="containsText" dxfId="431" priority="1487" operator="containsText" text="Extremo">
      <formula>NOT(ISERROR(SEARCH("Extremo",N10)))</formula>
    </cfRule>
    <cfRule type="containsText" dxfId="430" priority="1488" operator="containsText" text="Alto">
      <formula>NOT(ISERROR(SEARCH("Alto",N10)))</formula>
    </cfRule>
    <cfRule type="containsText" dxfId="429" priority="1489" operator="containsText" text="Bajo">
      <formula>NOT(ISERROR(SEARCH("Bajo",N10)))</formula>
    </cfRule>
    <cfRule type="containsText" dxfId="428" priority="1490" operator="containsText" text="Moderado">
      <formula>NOT(ISERROR(SEARCH("Moderado",N10)))</formula>
    </cfRule>
  </conditionalFormatting>
  <conditionalFormatting sqref="N40:O40">
    <cfRule type="containsText" dxfId="427" priority="265" operator="containsText" text="Extremo">
      <formula>NOT(ISERROR(SEARCH("Extremo",N40)))</formula>
    </cfRule>
    <cfRule type="containsText" dxfId="426" priority="266" operator="containsText" text="Alto">
      <formula>NOT(ISERROR(SEARCH("Alto",N40)))</formula>
    </cfRule>
    <cfRule type="containsText" dxfId="425" priority="267" operator="containsText" text="Bajo">
      <formula>NOT(ISERROR(SEARCH("Bajo",N40)))</formula>
    </cfRule>
    <cfRule type="containsText" dxfId="424" priority="268" operator="containsText" text="Moderado">
      <formula>NOT(ISERROR(SEARCH("Moderado",N40)))</formula>
    </cfRule>
  </conditionalFormatting>
  <conditionalFormatting sqref="H60">
    <cfRule type="containsText" dxfId="423" priority="161" operator="containsText" text="Muy Baja">
      <formula>NOT(ISERROR(SEARCH("Muy Baja",H60)))</formula>
    </cfRule>
    <cfRule type="containsText" dxfId="422" priority="162" operator="containsText" text="Baja">
      <formula>NOT(ISERROR(SEARCH("Baja",H60)))</formula>
    </cfRule>
    <cfRule type="containsText" dxfId="421" priority="163" operator="containsText" text="Muy Alta">
      <formula>NOT(ISERROR(SEARCH("Muy Alta",H60)))</formula>
    </cfRule>
    <cfRule type="containsText" dxfId="420" priority="164" operator="containsText" text="Alta">
      <formula>NOT(ISERROR(SEARCH("Alta",H60)))</formula>
    </cfRule>
    <cfRule type="containsText" dxfId="419" priority="165" operator="containsText" text="Media">
      <formula>NOT(ISERROR(SEARCH("Media",H60)))</formula>
    </cfRule>
    <cfRule type="containsText" dxfId="418" priority="166" operator="containsText" text="Media">
      <formula>NOT(ISERROR(SEARCH("Media",H60)))</formula>
    </cfRule>
    <cfRule type="containsText" dxfId="417" priority="167" operator="containsText" text="Media">
      <formula>NOT(ISERROR(SEARCH("Media",H60)))</formula>
    </cfRule>
    <cfRule type="containsText" dxfId="416" priority="168" operator="containsText" text="Muy Baja">
      <formula>NOT(ISERROR(SEARCH("Muy Baja",H60)))</formula>
    </cfRule>
    <cfRule type="containsText" dxfId="415" priority="169" operator="containsText" text="Baja">
      <formula>NOT(ISERROR(SEARCH("Baja",H60)))</formula>
    </cfRule>
    <cfRule type="containsText" dxfId="414" priority="170" operator="containsText" text="Muy Baja">
      <formula>NOT(ISERROR(SEARCH("Muy Baja",H60)))</formula>
    </cfRule>
    <cfRule type="containsText" dxfId="413" priority="171" operator="containsText" text="Muy Baja">
      <formula>NOT(ISERROR(SEARCH("Muy Baja",H60)))</formula>
    </cfRule>
    <cfRule type="containsText" dxfId="412" priority="172" operator="containsText" text="Muy Baja">
      <formula>NOT(ISERROR(SEARCH("Muy Baja",H60)))</formula>
    </cfRule>
    <cfRule type="containsText" dxfId="411" priority="173" operator="containsText" text="Muy Baja'Tabla probabilidad'!">
      <formula>NOT(ISERROR(SEARCH("Muy Baja'Tabla probabilidad'!",H60)))</formula>
    </cfRule>
    <cfRule type="containsText" dxfId="410" priority="174" operator="containsText" text="Muy bajo">
      <formula>NOT(ISERROR(SEARCH("Muy bajo",H60)))</formula>
    </cfRule>
    <cfRule type="containsText" dxfId="409" priority="175" operator="containsText" text="Alta">
      <formula>NOT(ISERROR(SEARCH("Alta",H60)))</formula>
    </cfRule>
    <cfRule type="containsText" dxfId="408" priority="176" operator="containsText" text="Media">
      <formula>NOT(ISERROR(SEARCH("Media",H60)))</formula>
    </cfRule>
    <cfRule type="containsText" dxfId="407" priority="177" operator="containsText" text="Baja">
      <formula>NOT(ISERROR(SEARCH("Baja",H60)))</formula>
    </cfRule>
    <cfRule type="containsText" dxfId="406" priority="178" operator="containsText" text="Muy baja">
      <formula>NOT(ISERROR(SEARCH("Muy baja",H60)))</formula>
    </cfRule>
    <cfRule type="cellIs" dxfId="405" priority="179" operator="between">
      <formula>1</formula>
      <formula>2</formula>
    </cfRule>
    <cfRule type="cellIs" dxfId="404" priority="180" operator="between">
      <formula>0</formula>
      <formula>2</formula>
    </cfRule>
  </conditionalFormatting>
  <conditionalFormatting sqref="K60:K69">
    <cfRule type="containsText" dxfId="403" priority="181" operator="containsText" text="Catastrófico">
      <formula>NOT(ISERROR(SEARCH("Catastrófico",K60)))</formula>
    </cfRule>
    <cfRule type="containsText" dxfId="402" priority="182" operator="containsText" text="Mayor">
      <formula>NOT(ISERROR(SEARCH("Mayor",K60)))</formula>
    </cfRule>
    <cfRule type="containsText" dxfId="401" priority="183" operator="containsText" text="Alta">
      <formula>NOT(ISERROR(SEARCH("Alta",K60)))</formula>
    </cfRule>
    <cfRule type="containsText" dxfId="400" priority="184" operator="containsText" text="Moderado">
      <formula>NOT(ISERROR(SEARCH("Moderado",K60)))</formula>
    </cfRule>
    <cfRule type="containsText" dxfId="399" priority="185" operator="containsText" text="Menor">
      <formula>NOT(ISERROR(SEARCH("Menor",K60)))</formula>
    </cfRule>
    <cfRule type="containsText" dxfId="398" priority="186" operator="containsText" text="Leve">
      <formula>NOT(ISERROR(SEARCH("Leve",K60)))</formula>
    </cfRule>
  </conditionalFormatting>
  <conditionalFormatting sqref="M60">
    <cfRule type="containsText" dxfId="397" priority="155" operator="containsText" text="Catastrófico">
      <formula>NOT(ISERROR(SEARCH("Catastrófico",M60)))</formula>
    </cfRule>
    <cfRule type="containsText" dxfId="396" priority="156" operator="containsText" text="Mayor">
      <formula>NOT(ISERROR(SEARCH("Mayor",M60)))</formula>
    </cfRule>
    <cfRule type="containsText" dxfId="395" priority="157" operator="containsText" text="Alta">
      <formula>NOT(ISERROR(SEARCH("Alta",M60)))</formula>
    </cfRule>
    <cfRule type="containsText" dxfId="394" priority="158" operator="containsText" text="Moderado">
      <formula>NOT(ISERROR(SEARCH("Moderado",M60)))</formula>
    </cfRule>
    <cfRule type="containsText" dxfId="393" priority="159" operator="containsText" text="Menor">
      <formula>NOT(ISERROR(SEARCH("Menor",M60)))</formula>
    </cfRule>
    <cfRule type="containsText" dxfId="392" priority="160" operator="containsText" text="Leve">
      <formula>NOT(ISERROR(SEARCH("Leve",M60)))</formula>
    </cfRule>
  </conditionalFormatting>
  <conditionalFormatting sqref="N60">
    <cfRule type="containsText" dxfId="391" priority="151" operator="containsText" text="Extremo">
      <formula>NOT(ISERROR(SEARCH("Extremo",N60)))</formula>
    </cfRule>
    <cfRule type="containsText" dxfId="390" priority="152" operator="containsText" text="Alto">
      <formula>NOT(ISERROR(SEARCH("Alto",N60)))</formula>
    </cfRule>
    <cfRule type="containsText" dxfId="389" priority="153" operator="containsText" text="Bajo">
      <formula>NOT(ISERROR(SEARCH("Bajo",N60)))</formula>
    </cfRule>
    <cfRule type="containsText" dxfId="388" priority="154" operator="containsText" text="Moderado">
      <formula>NOT(ISERROR(SEARCH("Moderado",N60)))</formula>
    </cfRule>
  </conditionalFormatting>
  <conditionalFormatting sqref="H30">
    <cfRule type="containsText" dxfId="387" priority="53" operator="containsText" text="Muy Baja">
      <formula>NOT(ISERROR(SEARCH("Muy Baja",H30)))</formula>
    </cfRule>
    <cfRule type="containsText" dxfId="386" priority="54" operator="containsText" text="Baja">
      <formula>NOT(ISERROR(SEARCH("Baja",H30)))</formula>
    </cfRule>
    <cfRule type="containsText" dxfId="385" priority="55" operator="containsText" text="Muy Alta">
      <formula>NOT(ISERROR(SEARCH("Muy Alta",H30)))</formula>
    </cfRule>
    <cfRule type="containsText" dxfId="384" priority="56" operator="containsText" text="Alta">
      <formula>NOT(ISERROR(SEARCH("Alta",H30)))</formula>
    </cfRule>
    <cfRule type="containsText" dxfId="383" priority="57" operator="containsText" text="Media">
      <formula>NOT(ISERROR(SEARCH("Media",H30)))</formula>
    </cfRule>
    <cfRule type="containsText" dxfId="382" priority="58" operator="containsText" text="Media">
      <formula>NOT(ISERROR(SEARCH("Media",H30)))</formula>
    </cfRule>
    <cfRule type="containsText" dxfId="381" priority="59" operator="containsText" text="Media">
      <formula>NOT(ISERROR(SEARCH("Media",H30)))</formula>
    </cfRule>
    <cfRule type="containsText" dxfId="380" priority="60" operator="containsText" text="Muy Baja">
      <formula>NOT(ISERROR(SEARCH("Muy Baja",H30)))</formula>
    </cfRule>
    <cfRule type="containsText" dxfId="379" priority="61" operator="containsText" text="Baja">
      <formula>NOT(ISERROR(SEARCH("Baja",H30)))</formula>
    </cfRule>
    <cfRule type="containsText" dxfId="378" priority="62" operator="containsText" text="Muy Baja">
      <formula>NOT(ISERROR(SEARCH("Muy Baja",H30)))</formula>
    </cfRule>
    <cfRule type="containsText" dxfId="377" priority="63" operator="containsText" text="Muy Baja">
      <formula>NOT(ISERROR(SEARCH("Muy Baja",H30)))</formula>
    </cfRule>
    <cfRule type="containsText" dxfId="376" priority="64" operator="containsText" text="Muy Baja">
      <formula>NOT(ISERROR(SEARCH("Muy Baja",H30)))</formula>
    </cfRule>
    <cfRule type="containsText" dxfId="375" priority="65" operator="containsText" text="Muy Baja'Tabla probabilidad'!">
      <formula>NOT(ISERROR(SEARCH("Muy Baja'Tabla probabilidad'!",H30)))</formula>
    </cfRule>
    <cfRule type="containsText" dxfId="374" priority="66" operator="containsText" text="Muy bajo">
      <formula>NOT(ISERROR(SEARCH("Muy bajo",H30)))</formula>
    </cfRule>
    <cfRule type="containsText" dxfId="373" priority="67" operator="containsText" text="Alta">
      <formula>NOT(ISERROR(SEARCH("Alta",H30)))</formula>
    </cfRule>
    <cfRule type="containsText" dxfId="372" priority="68" operator="containsText" text="Media">
      <formula>NOT(ISERROR(SEARCH("Media",H30)))</formula>
    </cfRule>
    <cfRule type="containsText" dxfId="371" priority="69" operator="containsText" text="Baja">
      <formula>NOT(ISERROR(SEARCH("Baja",H30)))</formula>
    </cfRule>
    <cfRule type="containsText" dxfId="370" priority="70" operator="containsText" text="Muy baja">
      <formula>NOT(ISERROR(SEARCH("Muy baja",H30)))</formula>
    </cfRule>
    <cfRule type="cellIs" dxfId="369" priority="71" operator="between">
      <formula>1</formula>
      <formula>2</formula>
    </cfRule>
    <cfRule type="cellIs" dxfId="368" priority="72" operator="between">
      <formula>0</formula>
      <formula>2</formula>
    </cfRule>
  </conditionalFormatting>
  <conditionalFormatting sqref="K30:K39">
    <cfRule type="containsText" dxfId="367" priority="73" operator="containsText" text="Catastrófico">
      <formula>NOT(ISERROR(SEARCH("Catastrófico",K30)))</formula>
    </cfRule>
    <cfRule type="containsText" dxfId="366" priority="74" operator="containsText" text="Mayor">
      <formula>NOT(ISERROR(SEARCH("Mayor",K30)))</formula>
    </cfRule>
    <cfRule type="containsText" dxfId="365" priority="75" operator="containsText" text="Alta">
      <formula>NOT(ISERROR(SEARCH("Alta",K30)))</formula>
    </cfRule>
    <cfRule type="containsText" dxfId="364" priority="76" operator="containsText" text="Moderado">
      <formula>NOT(ISERROR(SEARCH("Moderado",K30)))</formula>
    </cfRule>
    <cfRule type="containsText" dxfId="363" priority="77" operator="containsText" text="Menor">
      <formula>NOT(ISERROR(SEARCH("Menor",K30)))</formula>
    </cfRule>
    <cfRule type="containsText" dxfId="362" priority="78" operator="containsText" text="Leve">
      <formula>NOT(ISERROR(SEARCH("Leve",K30)))</formula>
    </cfRule>
  </conditionalFormatting>
  <conditionalFormatting sqref="M30">
    <cfRule type="containsText" dxfId="361" priority="47" operator="containsText" text="Catastrófico">
      <formula>NOT(ISERROR(SEARCH("Catastrófico",M30)))</formula>
    </cfRule>
    <cfRule type="containsText" dxfId="360" priority="48" operator="containsText" text="Mayor">
      <formula>NOT(ISERROR(SEARCH("Mayor",M30)))</formula>
    </cfRule>
    <cfRule type="containsText" dxfId="359" priority="49" operator="containsText" text="Alta">
      <formula>NOT(ISERROR(SEARCH("Alta",M30)))</formula>
    </cfRule>
    <cfRule type="containsText" dxfId="358" priority="50" operator="containsText" text="Moderado">
      <formula>NOT(ISERROR(SEARCH("Moderado",M30)))</formula>
    </cfRule>
    <cfRule type="containsText" dxfId="357" priority="51" operator="containsText" text="Menor">
      <formula>NOT(ISERROR(SEARCH("Menor",M30)))</formula>
    </cfRule>
    <cfRule type="containsText" dxfId="356" priority="52" operator="containsText" text="Leve">
      <formula>NOT(ISERROR(SEARCH("Leve",M30)))</formula>
    </cfRule>
  </conditionalFormatting>
  <conditionalFormatting sqref="N30">
    <cfRule type="containsText" dxfId="355" priority="43" operator="containsText" text="Extremo">
      <formula>NOT(ISERROR(SEARCH("Extremo",N30)))</formula>
    </cfRule>
    <cfRule type="containsText" dxfId="354" priority="44" operator="containsText" text="Alto">
      <formula>NOT(ISERROR(SEARCH("Alto",N30)))</formula>
    </cfRule>
    <cfRule type="containsText" dxfId="353" priority="45" operator="containsText" text="Bajo">
      <formula>NOT(ISERROR(SEARCH("Bajo",N30)))</formula>
    </cfRule>
    <cfRule type="containsText" dxfId="352" priority="46" operator="containsText" text="Moderado">
      <formula>NOT(ISERROR(SEARCH("Moderado",N30)))</formula>
    </cfRule>
  </conditionalFormatting>
  <conditionalFormatting sqref="H50">
    <cfRule type="containsText" dxfId="351" priority="17" operator="containsText" text="Muy Baja">
      <formula>NOT(ISERROR(SEARCH("Muy Baja",H50)))</formula>
    </cfRule>
    <cfRule type="containsText" dxfId="350" priority="18" operator="containsText" text="Baja">
      <formula>NOT(ISERROR(SEARCH("Baja",H50)))</formula>
    </cfRule>
    <cfRule type="containsText" dxfId="349" priority="19" operator="containsText" text="Muy Alta">
      <formula>NOT(ISERROR(SEARCH("Muy Alta",H50)))</formula>
    </cfRule>
    <cfRule type="containsText" dxfId="348" priority="20" operator="containsText" text="Alta">
      <formula>NOT(ISERROR(SEARCH("Alta",H50)))</formula>
    </cfRule>
    <cfRule type="containsText" dxfId="347" priority="21" operator="containsText" text="Media">
      <formula>NOT(ISERROR(SEARCH("Media",H50)))</formula>
    </cfRule>
    <cfRule type="containsText" dxfId="346" priority="22" operator="containsText" text="Media">
      <formula>NOT(ISERROR(SEARCH("Media",H50)))</formula>
    </cfRule>
    <cfRule type="containsText" dxfId="345" priority="23" operator="containsText" text="Media">
      <formula>NOT(ISERROR(SEARCH("Media",H50)))</formula>
    </cfRule>
    <cfRule type="containsText" dxfId="344" priority="24" operator="containsText" text="Muy Baja">
      <formula>NOT(ISERROR(SEARCH("Muy Baja",H50)))</formula>
    </cfRule>
    <cfRule type="containsText" dxfId="343" priority="25" operator="containsText" text="Baja">
      <formula>NOT(ISERROR(SEARCH("Baja",H50)))</formula>
    </cfRule>
    <cfRule type="containsText" dxfId="342" priority="26" operator="containsText" text="Muy Baja">
      <formula>NOT(ISERROR(SEARCH("Muy Baja",H50)))</formula>
    </cfRule>
    <cfRule type="containsText" dxfId="341" priority="27" operator="containsText" text="Muy Baja">
      <formula>NOT(ISERROR(SEARCH("Muy Baja",H50)))</formula>
    </cfRule>
    <cfRule type="containsText" dxfId="340" priority="28" operator="containsText" text="Muy Baja">
      <formula>NOT(ISERROR(SEARCH("Muy Baja",H50)))</formula>
    </cfRule>
    <cfRule type="containsText" dxfId="339" priority="29" operator="containsText" text="Muy Baja'Tabla probabilidad'!">
      <formula>NOT(ISERROR(SEARCH("Muy Baja'Tabla probabilidad'!",H50)))</formula>
    </cfRule>
    <cfRule type="containsText" dxfId="338" priority="30" operator="containsText" text="Muy bajo">
      <formula>NOT(ISERROR(SEARCH("Muy bajo",H50)))</formula>
    </cfRule>
    <cfRule type="containsText" dxfId="337" priority="31" operator="containsText" text="Alta">
      <formula>NOT(ISERROR(SEARCH("Alta",H50)))</formula>
    </cfRule>
    <cfRule type="containsText" dxfId="336" priority="32" operator="containsText" text="Media">
      <formula>NOT(ISERROR(SEARCH("Media",H50)))</formula>
    </cfRule>
    <cfRule type="containsText" dxfId="335" priority="33" operator="containsText" text="Baja">
      <formula>NOT(ISERROR(SEARCH("Baja",H50)))</formula>
    </cfRule>
    <cfRule type="containsText" dxfId="334" priority="34" operator="containsText" text="Muy baja">
      <formula>NOT(ISERROR(SEARCH("Muy baja",H50)))</formula>
    </cfRule>
    <cfRule type="cellIs" dxfId="333" priority="35" operator="between">
      <formula>1</formula>
      <formula>2</formula>
    </cfRule>
    <cfRule type="cellIs" dxfId="332" priority="36" operator="between">
      <formula>0</formula>
      <formula>2</formula>
    </cfRule>
  </conditionalFormatting>
  <conditionalFormatting sqref="K50:K59">
    <cfRule type="containsText" dxfId="331" priority="37" operator="containsText" text="Catastrófico">
      <formula>NOT(ISERROR(SEARCH("Catastrófico",K50)))</formula>
    </cfRule>
    <cfRule type="containsText" dxfId="330" priority="38" operator="containsText" text="Mayor">
      <formula>NOT(ISERROR(SEARCH("Mayor",K50)))</formula>
    </cfRule>
    <cfRule type="containsText" dxfId="329" priority="39" operator="containsText" text="Alta">
      <formula>NOT(ISERROR(SEARCH("Alta",K50)))</formula>
    </cfRule>
    <cfRule type="containsText" dxfId="328" priority="40" operator="containsText" text="Moderado">
      <formula>NOT(ISERROR(SEARCH("Moderado",K50)))</formula>
    </cfRule>
    <cfRule type="containsText" dxfId="327" priority="41" operator="containsText" text="Menor">
      <formula>NOT(ISERROR(SEARCH("Menor",K50)))</formula>
    </cfRule>
    <cfRule type="containsText" dxfId="326" priority="42" operator="containsText" text="Leve">
      <formula>NOT(ISERROR(SEARCH("Leve",K50)))</formula>
    </cfRule>
  </conditionalFormatting>
  <conditionalFormatting sqref="M50">
    <cfRule type="containsText" dxfId="325" priority="11" operator="containsText" text="Catastrófico">
      <formula>NOT(ISERROR(SEARCH("Catastrófico",M50)))</formula>
    </cfRule>
    <cfRule type="containsText" dxfId="324" priority="12" operator="containsText" text="Mayor">
      <formula>NOT(ISERROR(SEARCH("Mayor",M50)))</formula>
    </cfRule>
    <cfRule type="containsText" dxfId="323" priority="13" operator="containsText" text="Alta">
      <formula>NOT(ISERROR(SEARCH("Alta",M50)))</formula>
    </cfRule>
    <cfRule type="containsText" dxfId="322" priority="14" operator="containsText" text="Moderado">
      <formula>NOT(ISERROR(SEARCH("Moderado",M50)))</formula>
    </cfRule>
    <cfRule type="containsText" dxfId="321" priority="15" operator="containsText" text="Menor">
      <formula>NOT(ISERROR(SEARCH("Menor",M50)))</formula>
    </cfRule>
    <cfRule type="containsText" dxfId="320" priority="16" operator="containsText" text="Leve">
      <formula>NOT(ISERROR(SEARCH("Leve",M50)))</formula>
    </cfRule>
  </conditionalFormatting>
  <conditionalFormatting sqref="N50">
    <cfRule type="containsText" dxfId="319" priority="7" operator="containsText" text="Extremo">
      <formula>NOT(ISERROR(SEARCH("Extremo",N50)))</formula>
    </cfRule>
    <cfRule type="containsText" dxfId="318" priority="8" operator="containsText" text="Alto">
      <formula>NOT(ISERROR(SEARCH("Alto",N50)))</formula>
    </cfRule>
    <cfRule type="containsText" dxfId="317" priority="9" operator="containsText" text="Bajo">
      <formula>NOT(ISERROR(SEARCH("Bajo",N50)))</formula>
    </cfRule>
    <cfRule type="containsText" dxfId="316" priority="10" operator="containsText" text="Moderado">
      <formula>NOT(ISERROR(SEARCH("Moderado",N50)))</formula>
    </cfRule>
  </conditionalFormatting>
  <conditionalFormatting sqref="D13:D14">
    <cfRule type="containsText" dxfId="315" priority="1" operator="containsText" text="3- Moderado">
      <formula>NOT(ISERROR(SEARCH("3- Moderado",D13)))</formula>
    </cfRule>
    <cfRule type="containsText" dxfId="314" priority="2" operator="containsText" text="6- Moderado">
      <formula>NOT(ISERROR(SEARCH("6- Moderado",D13)))</formula>
    </cfRule>
    <cfRule type="containsText" dxfId="313" priority="3" operator="containsText" text="4- Moderado">
      <formula>NOT(ISERROR(SEARCH("4- Moderado",D13)))</formula>
    </cfRule>
    <cfRule type="containsText" dxfId="312" priority="4" operator="containsText" text="3- Bajo">
      <formula>NOT(ISERROR(SEARCH("3- Bajo",D13)))</formula>
    </cfRule>
    <cfRule type="containsText" dxfId="311" priority="5" operator="containsText" text="4- Bajo">
      <formula>NOT(ISERROR(SEARCH("4- Bajo",D13)))</formula>
    </cfRule>
    <cfRule type="containsText" dxfId="310" priority="6" operator="containsText" text="1- Bajo">
      <formula>NOT(ISERROR(SEARCH("1- Bajo",D13)))</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2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92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31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31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I10:I69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69"/>
  <sheetViews>
    <sheetView topLeftCell="A47" zoomScale="70" zoomScaleNormal="70" zoomScalePageLayoutView="70" workbookViewId="0">
      <selection activeCell="E50" sqref="E50"/>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1"/>
      <c r="B1" s="532"/>
      <c r="C1" s="533"/>
      <c r="D1" s="44"/>
      <c r="E1" s="525" t="s">
        <v>327</v>
      </c>
      <c r="F1" s="526"/>
      <c r="G1" s="526"/>
      <c r="H1" s="526"/>
      <c r="I1" s="526"/>
      <c r="J1" s="526"/>
      <c r="K1" s="526"/>
      <c r="L1" s="526"/>
      <c r="M1" s="526"/>
      <c r="N1" s="526"/>
      <c r="O1" s="526"/>
      <c r="P1" s="526"/>
      <c r="Q1" s="526"/>
      <c r="R1" s="526"/>
      <c r="S1" s="526"/>
      <c r="T1" s="526"/>
      <c r="U1" s="526"/>
      <c r="V1" s="52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4"/>
      <c r="B2" s="535"/>
      <c r="C2" s="536"/>
      <c r="D2" s="44"/>
      <c r="E2" s="527"/>
      <c r="F2" s="528"/>
      <c r="G2" s="528"/>
      <c r="H2" s="528"/>
      <c r="I2" s="528"/>
      <c r="J2" s="528"/>
      <c r="K2" s="528"/>
      <c r="L2" s="528"/>
      <c r="M2" s="528"/>
      <c r="N2" s="528"/>
      <c r="O2" s="528"/>
      <c r="P2" s="528"/>
      <c r="Q2" s="528"/>
      <c r="R2" s="528"/>
      <c r="S2" s="528"/>
      <c r="T2" s="528"/>
      <c r="U2" s="528"/>
      <c r="V2" s="52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7"/>
      <c r="B3" s="538"/>
      <c r="C3" s="539"/>
      <c r="D3" s="44"/>
      <c r="E3" s="529"/>
      <c r="F3" s="530"/>
      <c r="G3" s="530"/>
      <c r="H3" s="530"/>
      <c r="I3" s="530"/>
      <c r="J3" s="530"/>
      <c r="K3" s="530"/>
      <c r="L3" s="530"/>
      <c r="M3" s="530"/>
      <c r="N3" s="530"/>
      <c r="O3" s="530"/>
      <c r="P3" s="530"/>
      <c r="Q3" s="530"/>
      <c r="R3" s="530"/>
      <c r="S3" s="530"/>
      <c r="T3" s="530"/>
      <c r="U3" s="530"/>
      <c r="V3" s="53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8" t="s">
        <v>258</v>
      </c>
      <c r="B4" s="558"/>
      <c r="C4" s="559" t="s">
        <v>259</v>
      </c>
      <c r="D4" s="560"/>
      <c r="E4" s="560"/>
      <c r="F4" s="560"/>
      <c r="G4" s="560"/>
      <c r="H4" s="560"/>
      <c r="I4" s="560"/>
      <c r="J4" s="560"/>
      <c r="K4" s="560"/>
      <c r="L4" s="560"/>
      <c r="M4" s="560"/>
      <c r="N4" s="560"/>
      <c r="O4" s="560"/>
      <c r="P4" s="560"/>
      <c r="Q4" s="560"/>
      <c r="R4" s="560"/>
      <c r="S4" s="560"/>
      <c r="T4" s="560"/>
      <c r="U4" s="560"/>
      <c r="V4" s="56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56" t="s">
        <v>260</v>
      </c>
      <c r="B5" s="556"/>
      <c r="C5" s="561" t="s">
        <v>33</v>
      </c>
      <c r="D5" s="561"/>
      <c r="E5" s="561"/>
      <c r="F5" s="561"/>
      <c r="G5" s="561"/>
      <c r="H5" s="561"/>
      <c r="I5" s="561"/>
      <c r="J5" s="561"/>
      <c r="K5" s="561"/>
      <c r="L5" s="561"/>
      <c r="M5" s="561"/>
      <c r="N5" s="561"/>
      <c r="O5" s="561"/>
      <c r="P5" s="561"/>
      <c r="Q5" s="561"/>
      <c r="R5" s="561"/>
      <c r="S5" s="561"/>
      <c r="T5" s="561"/>
      <c r="U5" s="561"/>
      <c r="V5" s="56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7" t="s">
        <v>261</v>
      </c>
      <c r="B6" s="557"/>
      <c r="C6" s="562" t="s">
        <v>262</v>
      </c>
      <c r="D6" s="562"/>
      <c r="E6" s="562"/>
      <c r="F6" s="562"/>
      <c r="G6" s="562"/>
      <c r="H6" s="562"/>
      <c r="I6" s="562"/>
      <c r="J6" s="562"/>
      <c r="K6" s="562"/>
      <c r="L6" s="562"/>
      <c r="M6" s="562"/>
      <c r="N6" s="562"/>
      <c r="O6" s="562"/>
      <c r="P6" s="562"/>
      <c r="Q6" s="562"/>
      <c r="R6" s="562"/>
      <c r="S6" s="562"/>
      <c r="T6" s="562"/>
      <c r="U6" s="562"/>
      <c r="V6" s="56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0" t="s">
        <v>263</v>
      </c>
      <c r="B7" s="540"/>
      <c r="C7" s="540"/>
      <c r="D7" s="541" t="s">
        <v>328</v>
      </c>
      <c r="E7" s="542"/>
      <c r="F7" s="542"/>
      <c r="G7" s="542"/>
      <c r="H7" s="542"/>
      <c r="I7" s="542"/>
      <c r="J7" s="542"/>
      <c r="K7" s="542"/>
      <c r="L7" s="542"/>
      <c r="M7" s="542"/>
      <c r="N7" s="542"/>
      <c r="O7" s="542"/>
      <c r="P7" s="542"/>
      <c r="Q7" s="542"/>
      <c r="R7" s="543"/>
      <c r="S7" s="50"/>
      <c r="T7" s="540" t="s">
        <v>329</v>
      </c>
      <c r="U7" s="540"/>
      <c r="V7" s="54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4" t="s">
        <v>268</v>
      </c>
      <c r="B8" s="540" t="s">
        <v>330</v>
      </c>
      <c r="C8" s="547" t="s">
        <v>264</v>
      </c>
      <c r="D8" s="549" t="s">
        <v>331</v>
      </c>
      <c r="E8" s="551" t="s">
        <v>233</v>
      </c>
      <c r="F8" s="553" t="s">
        <v>332</v>
      </c>
      <c r="G8" s="554"/>
      <c r="H8" s="554"/>
      <c r="I8" s="554"/>
      <c r="J8" s="554"/>
      <c r="K8" s="555"/>
      <c r="L8" s="553" t="s">
        <v>333</v>
      </c>
      <c r="M8" s="554"/>
      <c r="N8" s="554"/>
      <c r="O8" s="554"/>
      <c r="P8" s="554"/>
      <c r="Q8" s="554"/>
      <c r="R8" s="554"/>
      <c r="S8" s="555"/>
      <c r="T8" s="60"/>
      <c r="U8" s="61"/>
      <c r="V8" s="89" t="s">
        <v>334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4.5" thickTop="1" thickBot="1">
      <c r="A9" s="545"/>
      <c r="B9" s="546"/>
      <c r="C9" s="548"/>
      <c r="D9" s="550"/>
      <c r="E9" s="552"/>
      <c r="F9" s="49" t="s">
        <v>235</v>
      </c>
      <c r="G9" s="49" t="s">
        <v>237</v>
      </c>
      <c r="H9" s="49" t="s">
        <v>335</v>
      </c>
      <c r="I9" s="49" t="s">
        <v>239</v>
      </c>
      <c r="J9" s="143" t="s">
        <v>336</v>
      </c>
      <c r="K9" s="49" t="s">
        <v>245</v>
      </c>
      <c r="L9" s="49" t="s">
        <v>337</v>
      </c>
      <c r="M9" s="136" t="s">
        <v>242</v>
      </c>
      <c r="N9" s="49" t="s">
        <v>338</v>
      </c>
      <c r="O9" s="49" t="s">
        <v>339</v>
      </c>
      <c r="P9" s="49" t="s">
        <v>340</v>
      </c>
      <c r="Q9" s="49" t="s">
        <v>341</v>
      </c>
      <c r="R9" s="143" t="s">
        <v>336</v>
      </c>
      <c r="S9" s="49" t="s">
        <v>342</v>
      </c>
      <c r="T9" s="53" t="s">
        <v>247</v>
      </c>
      <c r="U9" s="53" t="s">
        <v>249</v>
      </c>
      <c r="V9" s="54" t="s">
        <v>343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92" customHeight="1" thickBot="1">
      <c r="A10" s="508">
        <f>'5-. Identificación de Riesgos'!A10</f>
        <v>1</v>
      </c>
      <c r="B10" s="511" t="str">
        <f>'5-. Identificación de Riesgos'!B10</f>
        <v>Inexactitud en la recolección de la Información estadística por parte de los funcionarios de los despachos judiciales</v>
      </c>
      <c r="C10" s="147" t="str">
        <f>'5-. Identificación de Riesgos'!D10</f>
        <v>1.Inadecuada recolección, revisión y validación de los datos para el  diligenciamiento de los formularios  de estadísticas judiciales (movimiento y trámite de procesos)</v>
      </c>
      <c r="D10" s="138"/>
      <c r="E10" s="566" t="s">
        <v>344</v>
      </c>
      <c r="F10" s="568" t="s">
        <v>345</v>
      </c>
      <c r="G10" s="568" t="s">
        <v>345</v>
      </c>
      <c r="H10" s="568" t="s">
        <v>345</v>
      </c>
      <c r="I10" s="568" t="s">
        <v>345</v>
      </c>
      <c r="J10" s="520">
        <f>COUNTIF(F10:I10,"SI")/4</f>
        <v>1</v>
      </c>
      <c r="K10" s="514">
        <f>AVERAGE(J10:J19)</f>
        <v>1</v>
      </c>
      <c r="L10" s="100" t="str">
        <f>'5-. Identificación de Riesgos'!I10</f>
        <v>Afectación de reputacion,imagén,  credibilidad, satisfacción de usuarios y PI</v>
      </c>
      <c r="M10" s="149" t="s">
        <v>346</v>
      </c>
      <c r="N10" s="138" t="s">
        <v>345</v>
      </c>
      <c r="O10" s="138" t="s">
        <v>345</v>
      </c>
      <c r="P10" s="138" t="s">
        <v>345</v>
      </c>
      <c r="Q10" s="138" t="s">
        <v>345</v>
      </c>
      <c r="R10" s="148">
        <f>SUM(COUNTIF(N10,"SI")*25%,COUNTIF(O10,"SI")*40%,COUNTIF(P10,"SI")*25%,COUNTIF(Q10,"SI")*10%)</f>
        <v>1</v>
      </c>
      <c r="S10" s="514">
        <f>AVERAGE(R10:R11)</f>
        <v>1</v>
      </c>
      <c r="T10" s="56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1"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05" t="str">
        <f>CONCATENATE(VLOOKUP((LEFT(T10,LEN(T10)-4)&amp;LEFT(U10,LEN(U10)-4)),'9- Matriz de Calor '!$D$18:$E$42,2,0)," - ",RIGHT(T10,1)*RIGHT(U10,1))</f>
        <v>Bajo - 2</v>
      </c>
    </row>
    <row r="11" spans="1:278" ht="77.25" thickBot="1">
      <c r="A11" s="509"/>
      <c r="B11" s="512"/>
      <c r="C11" s="144" t="str">
        <f>'5-. Identificación de Riesgos'!D11</f>
        <v>2. Falta de verificación de los datos  antes de finalizar el reporte de estadístico por parte de los funcionarios responsables del diligenciamiento.</v>
      </c>
      <c r="D11" s="99"/>
      <c r="E11" s="567"/>
      <c r="F11" s="569"/>
      <c r="G11" s="569"/>
      <c r="H11" s="569"/>
      <c r="I11" s="569"/>
      <c r="J11" s="521"/>
      <c r="K11" s="515"/>
      <c r="L11" s="100" t="str">
        <f>'5-. Identificación de Riesgos'!I11</f>
        <v>Incumplimiento de las metas establecidas</v>
      </c>
      <c r="M11" s="146" t="s">
        <v>347</v>
      </c>
      <c r="N11" s="138" t="s">
        <v>345</v>
      </c>
      <c r="O11" s="138" t="s">
        <v>345</v>
      </c>
      <c r="P11" s="138" t="s">
        <v>345</v>
      </c>
      <c r="Q11" s="138" t="s">
        <v>345</v>
      </c>
      <c r="R11" s="148">
        <f>SUM(COUNTIF(N11,"SI")*25%,COUNTIF(O11,"SI")*40%,COUNTIF(P11,"SI")*25%,COUNTIF(Q11,"SI")*10%)</f>
        <v>1</v>
      </c>
      <c r="S11" s="515"/>
      <c r="T11" s="564"/>
      <c r="U11" s="512"/>
      <c r="V11" s="506"/>
    </row>
    <row r="12" spans="1:278" ht="197.25" customHeight="1" thickBot="1">
      <c r="A12" s="509"/>
      <c r="B12" s="512"/>
      <c r="C12" s="144" t="str">
        <f>'5-. Identificación de Riesgos'!D12</f>
        <v>3. Incumplimiento en la fechas de reporte de la gestión estadística por parte de los despachos judiciales.</v>
      </c>
      <c r="D12" s="99"/>
      <c r="E12" s="245" t="s">
        <v>348</v>
      </c>
      <c r="F12" s="99" t="s">
        <v>345</v>
      </c>
      <c r="G12" s="99" t="s">
        <v>345</v>
      </c>
      <c r="H12" s="99" t="s">
        <v>345</v>
      </c>
      <c r="I12" s="99" t="s">
        <v>345</v>
      </c>
      <c r="J12" s="39">
        <f t="shared" ref="J12:J14" si="0">COUNTIF(F12:I12,"SI")/4</f>
        <v>1</v>
      </c>
      <c r="K12" s="515"/>
      <c r="L12" s="100">
        <f>'5-. Identificación de Riesgos'!I12</f>
        <v>0</v>
      </c>
      <c r="M12" s="146"/>
      <c r="N12" s="99"/>
      <c r="O12" s="99"/>
      <c r="P12" s="99"/>
      <c r="Q12" s="99"/>
      <c r="R12" s="148">
        <f>SUM(COUNTIF(N12,"SI")*25%,COUNTIF(O12,"SI")*40%,COUNTIF(P12,"SI")*25%,COUNTIF(Q12,"SI")*10%)</f>
        <v>0</v>
      </c>
      <c r="S12" s="515"/>
      <c r="T12" s="564"/>
      <c r="U12" s="512"/>
      <c r="V12" s="506"/>
    </row>
    <row r="13" spans="1:278" ht="192" thickBot="1">
      <c r="A13" s="509"/>
      <c r="B13" s="512"/>
      <c r="C13" s="144" t="str">
        <f>'5-. Identificación de Riesgos'!D13</f>
        <v>4. Alto volumen de carga laboral</v>
      </c>
      <c r="D13" s="99"/>
      <c r="E13" s="245" t="s">
        <v>349</v>
      </c>
      <c r="F13" s="99" t="s">
        <v>345</v>
      </c>
      <c r="G13" s="99" t="s">
        <v>345</v>
      </c>
      <c r="H13" s="99" t="s">
        <v>345</v>
      </c>
      <c r="I13" s="99" t="s">
        <v>345</v>
      </c>
      <c r="J13" s="39">
        <f t="shared" si="0"/>
        <v>1</v>
      </c>
      <c r="K13" s="515"/>
      <c r="L13" s="100">
        <f>'5-. Identificación de Riesgos'!I13</f>
        <v>0</v>
      </c>
      <c r="M13" s="146"/>
      <c r="N13" s="99"/>
      <c r="O13" s="99"/>
      <c r="P13" s="99"/>
      <c r="Q13" s="99"/>
      <c r="R13" s="148">
        <f>SUM(COUNTIF(N13,"SI")*25%,COUNTIF(O13,"SI")*40%,COUNTIF(P13,"SI")*25%,COUNTIF(Q13,"SI")*10%)</f>
        <v>0</v>
      </c>
      <c r="S13" s="515"/>
      <c r="T13" s="564"/>
      <c r="U13" s="512"/>
      <c r="V13" s="506"/>
    </row>
    <row r="14" spans="1:278" ht="45.75" thickBot="1">
      <c r="A14" s="509"/>
      <c r="B14" s="512"/>
      <c r="C14" s="144" t="str">
        <f>'5-. Identificación de Riesgos'!D14</f>
        <v>5. Desconocimiento del manejo de los formularios de reporte estadístico SIERJU BI por parte de quien lo diligencia.</v>
      </c>
      <c r="D14" s="99"/>
      <c r="E14" s="246" t="s">
        <v>350</v>
      </c>
      <c r="F14" s="99" t="s">
        <v>345</v>
      </c>
      <c r="G14" s="99" t="s">
        <v>345</v>
      </c>
      <c r="H14" s="99" t="s">
        <v>345</v>
      </c>
      <c r="I14" s="99" t="s">
        <v>345</v>
      </c>
      <c r="J14" s="39">
        <f t="shared" si="0"/>
        <v>1</v>
      </c>
      <c r="K14" s="515"/>
      <c r="L14" s="100">
        <f>'5-. Identificación de Riesgos'!I14</f>
        <v>0</v>
      </c>
      <c r="M14" s="146"/>
      <c r="N14" s="99"/>
      <c r="O14" s="99"/>
      <c r="P14" s="99"/>
      <c r="Q14" s="99"/>
      <c r="R14" s="39"/>
      <c r="S14" s="515"/>
      <c r="T14" s="564"/>
      <c r="U14" s="512"/>
      <c r="V14" s="506"/>
    </row>
    <row r="15" spans="1:278" ht="15.75" thickBot="1">
      <c r="A15" s="509"/>
      <c r="B15" s="512"/>
      <c r="C15" s="144">
        <f>'5-. Identificación de Riesgos'!D15</f>
        <v>0</v>
      </c>
      <c r="D15" s="99"/>
      <c r="E15" s="146"/>
      <c r="F15" s="99"/>
      <c r="G15" s="99"/>
      <c r="H15" s="99"/>
      <c r="I15" s="99"/>
      <c r="J15" s="39"/>
      <c r="K15" s="515"/>
      <c r="L15" s="100">
        <f>'5-. Identificación de Riesgos'!I15</f>
        <v>0</v>
      </c>
      <c r="M15" s="39"/>
      <c r="N15" s="99"/>
      <c r="O15" s="99"/>
      <c r="P15" s="99"/>
      <c r="Q15" s="99"/>
      <c r="R15" s="39"/>
      <c r="S15" s="515"/>
      <c r="T15" s="564"/>
      <c r="U15" s="512"/>
      <c r="V15" s="506"/>
    </row>
    <row r="16" spans="1:278" ht="15.75" thickBot="1">
      <c r="A16" s="509"/>
      <c r="B16" s="512"/>
      <c r="C16" s="144">
        <f>'5-. Identificación de Riesgos'!D16</f>
        <v>0</v>
      </c>
      <c r="D16" s="99"/>
      <c r="E16" s="146"/>
      <c r="F16" s="99"/>
      <c r="G16" s="99"/>
      <c r="H16" s="99"/>
      <c r="I16" s="99"/>
      <c r="J16" s="39"/>
      <c r="K16" s="515"/>
      <c r="L16" s="100">
        <f>'5-. Identificación de Riesgos'!I16</f>
        <v>0</v>
      </c>
      <c r="M16" s="39"/>
      <c r="N16" s="99"/>
      <c r="O16" s="99"/>
      <c r="P16" s="99"/>
      <c r="Q16" s="99"/>
      <c r="R16" s="39"/>
      <c r="S16" s="515"/>
      <c r="T16" s="564"/>
      <c r="U16" s="512"/>
      <c r="V16" s="506"/>
    </row>
    <row r="17" spans="1:22" ht="15.75" thickBot="1">
      <c r="A17" s="509"/>
      <c r="B17" s="512"/>
      <c r="C17" s="144">
        <f>'5-. Identificación de Riesgos'!D17</f>
        <v>0</v>
      </c>
      <c r="D17" s="99"/>
      <c r="E17" s="146"/>
      <c r="F17" s="99"/>
      <c r="G17" s="99"/>
      <c r="H17" s="99"/>
      <c r="I17" s="99"/>
      <c r="J17" s="39"/>
      <c r="K17" s="515"/>
      <c r="L17" s="100">
        <f>'5-. Identificación de Riesgos'!I17</f>
        <v>0</v>
      </c>
      <c r="M17" s="39"/>
      <c r="N17" s="99"/>
      <c r="O17" s="99"/>
      <c r="P17" s="99"/>
      <c r="Q17" s="99"/>
      <c r="R17" s="39"/>
      <c r="S17" s="515"/>
      <c r="T17" s="564"/>
      <c r="U17" s="512"/>
      <c r="V17" s="506"/>
    </row>
    <row r="18" spans="1:22" ht="15.75" thickBot="1">
      <c r="A18" s="509"/>
      <c r="B18" s="512"/>
      <c r="C18" s="144">
        <f>'5-. Identificación de Riesgos'!D18</f>
        <v>0</v>
      </c>
      <c r="D18" s="99"/>
      <c r="E18" s="146"/>
      <c r="F18" s="99"/>
      <c r="G18" s="99"/>
      <c r="H18" s="99"/>
      <c r="I18" s="99"/>
      <c r="J18" s="39"/>
      <c r="K18" s="515"/>
      <c r="L18" s="100">
        <f>'5-. Identificación de Riesgos'!I18</f>
        <v>0</v>
      </c>
      <c r="M18" s="39"/>
      <c r="N18" s="99"/>
      <c r="O18" s="99"/>
      <c r="P18" s="99"/>
      <c r="Q18" s="99"/>
      <c r="R18" s="39"/>
      <c r="S18" s="515"/>
      <c r="T18" s="564"/>
      <c r="U18" s="512"/>
      <c r="V18" s="506"/>
    </row>
    <row r="19" spans="1:22" ht="15.75" thickBot="1">
      <c r="A19" s="510"/>
      <c r="B19" s="513"/>
      <c r="C19" s="144">
        <f>'5-. Identificación de Riesgos'!D19</f>
        <v>0</v>
      </c>
      <c r="D19" s="137"/>
      <c r="E19" s="150"/>
      <c r="F19" s="137"/>
      <c r="G19" s="137"/>
      <c r="H19" s="137"/>
      <c r="I19" s="137"/>
      <c r="J19" s="151"/>
      <c r="K19" s="516"/>
      <c r="L19" s="100">
        <f>'5-. Identificación de Riesgos'!I19</f>
        <v>0</v>
      </c>
      <c r="M19" s="151"/>
      <c r="N19" s="99"/>
      <c r="O19" s="99"/>
      <c r="P19" s="99"/>
      <c r="Q19" s="99"/>
      <c r="R19" s="151"/>
      <c r="S19" s="516"/>
      <c r="T19" s="565"/>
      <c r="U19" s="513"/>
      <c r="V19" s="507"/>
    </row>
    <row r="20" spans="1:22" ht="345.75" thickBot="1">
      <c r="A20" s="508">
        <f>'5-. Identificación de Riesgos'!A20</f>
        <v>2</v>
      </c>
      <c r="B20" s="511" t="str">
        <f>'5-. Identificación de Riesgos'!B20</f>
        <v>Incumplimiento</v>
      </c>
      <c r="C20" s="144" t="str">
        <f>'5-. Identificación de Riesgos'!D20</f>
        <v>1. Ausencia de información en los despachos judiciales para la obtención de datos necesarios para el diligenciamiento de los formularios</v>
      </c>
      <c r="D20" s="138"/>
      <c r="E20" s="235" t="s">
        <v>344</v>
      </c>
      <c r="F20" s="138" t="s">
        <v>345</v>
      </c>
      <c r="G20" s="138" t="s">
        <v>345</v>
      </c>
      <c r="H20" s="138" t="s">
        <v>345</v>
      </c>
      <c r="I20" s="138" t="s">
        <v>345</v>
      </c>
      <c r="J20" s="148">
        <f t="shared" ref="J20:J40" si="1">COUNTIF(F20:I20,"SI")/4</f>
        <v>1</v>
      </c>
      <c r="K20" s="514">
        <f>AVERAGE(J20:J23)</f>
        <v>1</v>
      </c>
      <c r="L20" s="100" t="str">
        <f>'5-. Identificación de Riesgos'!I20</f>
        <v>Afectación de reputacion, imagen,  credibilidad, satisfacción de usuarios y PI</v>
      </c>
      <c r="M20" s="247"/>
      <c r="N20" s="138"/>
      <c r="O20" s="138"/>
      <c r="P20" s="138"/>
      <c r="Q20" s="138"/>
      <c r="R20" s="148">
        <f t="shared" ref="R20:R40" si="2">SUM(COUNTIF(N20,"SI")*25%,COUNTIF(O20,"SI")*40%,COUNTIF(P20,"SI")*25%,COUNTIF(Q20,"SI")*10%)</f>
        <v>0</v>
      </c>
      <c r="S20" s="514">
        <f>AVERAGE(R20:R21)</f>
        <v>0</v>
      </c>
      <c r="T20" s="49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22" t="str">
        <f>CONCATENATE(VLOOKUP((LEFT(T20,LEN(T20)-4)&amp;LEFT(U20,LEN(U20)-4)),'9- Matriz de Calor '!$D$18:$E$42,2,0)," - ",RIGHT(T20,1)*RIGHT(U20,1))</f>
        <v>Moderado - 3</v>
      </c>
    </row>
    <row r="21" spans="1:22" ht="225.75" thickBot="1">
      <c r="A21" s="509"/>
      <c r="B21" s="512"/>
      <c r="C21" s="144" t="str">
        <f>'5-. Identificación de Riesgos'!D21</f>
        <v xml:space="preserve">2. No cargue de la información estadística por saturación de usuarios en el Sistema de Información Estadística de la Rama Judicial - SIERJU </v>
      </c>
      <c r="D21" s="99"/>
      <c r="E21" s="235" t="s">
        <v>351</v>
      </c>
      <c r="F21" s="99" t="s">
        <v>345</v>
      </c>
      <c r="G21" s="99" t="s">
        <v>345</v>
      </c>
      <c r="H21" s="99" t="s">
        <v>345</v>
      </c>
      <c r="I21" s="99" t="s">
        <v>345</v>
      </c>
      <c r="J21" s="39">
        <f t="shared" si="1"/>
        <v>1</v>
      </c>
      <c r="K21" s="515"/>
      <c r="L21" s="100" t="str">
        <f>'5-. Identificación de Riesgos'!I21</f>
        <v>Incumplimiento de las metas establecidas</v>
      </c>
      <c r="M21" s="243"/>
      <c r="N21" s="138"/>
      <c r="O21" s="138"/>
      <c r="P21" s="138"/>
      <c r="Q21" s="138"/>
      <c r="R21" s="39">
        <f t="shared" si="2"/>
        <v>0</v>
      </c>
      <c r="S21" s="515"/>
      <c r="T21" s="500"/>
      <c r="U21" s="503"/>
      <c r="V21" s="523"/>
    </row>
    <row r="22" spans="1:22" ht="255.75" thickBot="1">
      <c r="A22" s="509"/>
      <c r="B22" s="512"/>
      <c r="C22" s="144" t="str">
        <f>'5-. Identificación de Riesgos'!D22</f>
        <v>3.Falta de control por parte de los Consejo Seccionales</v>
      </c>
      <c r="D22" s="99"/>
      <c r="E22" s="235" t="s">
        <v>348</v>
      </c>
      <c r="F22" s="99" t="s">
        <v>345</v>
      </c>
      <c r="G22" s="99" t="s">
        <v>345</v>
      </c>
      <c r="H22" s="99" t="s">
        <v>345</v>
      </c>
      <c r="I22" s="99" t="s">
        <v>345</v>
      </c>
      <c r="J22" s="39">
        <f t="shared" si="1"/>
        <v>1</v>
      </c>
      <c r="K22" s="515"/>
      <c r="L22" s="100">
        <f>'5-. Identificación de Riesgos'!I22</f>
        <v>0</v>
      </c>
      <c r="M22" s="39"/>
      <c r="N22" s="138"/>
      <c r="O22" s="138"/>
      <c r="P22" s="138"/>
      <c r="Q22" s="138"/>
      <c r="R22" s="39">
        <f t="shared" si="2"/>
        <v>0</v>
      </c>
      <c r="S22" s="515"/>
      <c r="T22" s="500"/>
      <c r="U22" s="503"/>
      <c r="V22" s="523"/>
    </row>
    <row r="23" spans="1:22" ht="195.75" thickBot="1">
      <c r="A23" s="509"/>
      <c r="B23" s="512"/>
      <c r="C23" s="144" t="str">
        <f>'5-. Identificación de Riesgos'!D23</f>
        <v>4. Falta de socialización de las directrices estipuladas en el Acuerdo PSAA16-10476 DE 2016 que reglamenta el SIERJU</v>
      </c>
      <c r="D23" s="99"/>
      <c r="E23" s="235" t="s">
        <v>352</v>
      </c>
      <c r="F23" s="99" t="s">
        <v>345</v>
      </c>
      <c r="G23" s="99" t="s">
        <v>345</v>
      </c>
      <c r="H23" s="99" t="s">
        <v>345</v>
      </c>
      <c r="I23" s="99" t="s">
        <v>345</v>
      </c>
      <c r="J23" s="39">
        <f t="shared" si="1"/>
        <v>1</v>
      </c>
      <c r="K23" s="515"/>
      <c r="L23" s="100">
        <f>'5-. Identificación de Riesgos'!I23</f>
        <v>0</v>
      </c>
      <c r="M23" s="39"/>
      <c r="N23" s="138"/>
      <c r="O23" s="138"/>
      <c r="P23" s="138"/>
      <c r="Q23" s="138"/>
      <c r="R23" s="39">
        <f t="shared" si="2"/>
        <v>0</v>
      </c>
      <c r="S23" s="515"/>
      <c r="T23" s="500"/>
      <c r="U23" s="503"/>
      <c r="V23" s="523"/>
    </row>
    <row r="24" spans="1:22" ht="225.75" thickBot="1">
      <c r="A24" s="509"/>
      <c r="B24" s="512"/>
      <c r="C24" s="144" t="str">
        <f>'5-. Identificación de Riesgos'!D24</f>
        <v>5. Falla o ausencia de conexión a internet.</v>
      </c>
      <c r="D24" s="99"/>
      <c r="E24" s="235" t="s">
        <v>353</v>
      </c>
      <c r="F24" s="99" t="s">
        <v>345</v>
      </c>
      <c r="G24" s="99" t="s">
        <v>345</v>
      </c>
      <c r="H24" s="99" t="s">
        <v>345</v>
      </c>
      <c r="I24" s="99" t="s">
        <v>345</v>
      </c>
      <c r="J24" s="39">
        <f t="shared" si="1"/>
        <v>1</v>
      </c>
      <c r="K24" s="515"/>
      <c r="L24" s="100">
        <f>'5-. Identificación de Riesgos'!I24</f>
        <v>0</v>
      </c>
      <c r="M24" s="39"/>
      <c r="N24" s="138"/>
      <c r="O24" s="138"/>
      <c r="P24" s="138"/>
      <c r="Q24" s="138"/>
      <c r="R24" s="39">
        <f t="shared" si="2"/>
        <v>0</v>
      </c>
      <c r="S24" s="515"/>
      <c r="T24" s="500"/>
      <c r="U24" s="503"/>
      <c r="V24" s="523"/>
    </row>
    <row r="25" spans="1:22" ht="15.75" thickBot="1">
      <c r="A25" s="509"/>
      <c r="B25" s="512"/>
      <c r="C25" s="144">
        <f>'5-. Identificación de Riesgos'!D25</f>
        <v>0</v>
      </c>
      <c r="D25" s="99"/>
      <c r="E25" s="145"/>
      <c r="F25" s="99"/>
      <c r="G25" s="99"/>
      <c r="H25" s="99"/>
      <c r="I25" s="99"/>
      <c r="J25" s="39"/>
      <c r="K25" s="515"/>
      <c r="L25" s="100">
        <f>'5-. Identificación de Riesgos'!I25</f>
        <v>0</v>
      </c>
      <c r="M25" s="39"/>
      <c r="N25" s="138"/>
      <c r="O25" s="138"/>
      <c r="P25" s="138"/>
      <c r="Q25" s="138"/>
      <c r="R25" s="39">
        <f t="shared" si="2"/>
        <v>0</v>
      </c>
      <c r="S25" s="515"/>
      <c r="T25" s="500"/>
      <c r="U25" s="503"/>
      <c r="V25" s="523"/>
    </row>
    <row r="26" spans="1:22" ht="15.75" thickBot="1">
      <c r="A26" s="509"/>
      <c r="B26" s="512"/>
      <c r="C26" s="144">
        <f>'5-. Identificación de Riesgos'!D26</f>
        <v>0</v>
      </c>
      <c r="D26" s="99"/>
      <c r="E26" s="145"/>
      <c r="F26" s="99"/>
      <c r="G26" s="99"/>
      <c r="H26" s="99"/>
      <c r="I26" s="99"/>
      <c r="J26" s="39"/>
      <c r="K26" s="515"/>
      <c r="L26" s="100">
        <f>'5-. Identificación de Riesgos'!I26</f>
        <v>0</v>
      </c>
      <c r="M26" s="39"/>
      <c r="N26" s="138"/>
      <c r="O26" s="138"/>
      <c r="P26" s="138"/>
      <c r="Q26" s="138"/>
      <c r="R26" s="39">
        <f t="shared" si="2"/>
        <v>0</v>
      </c>
      <c r="S26" s="515"/>
      <c r="T26" s="500"/>
      <c r="U26" s="503"/>
      <c r="V26" s="523"/>
    </row>
    <row r="27" spans="1:22" ht="15.75" thickBot="1">
      <c r="A27" s="509"/>
      <c r="B27" s="512"/>
      <c r="C27" s="144">
        <f>'5-. Identificación de Riesgos'!D27</f>
        <v>0</v>
      </c>
      <c r="D27" s="99"/>
      <c r="E27" s="145"/>
      <c r="F27" s="99"/>
      <c r="G27" s="99"/>
      <c r="H27" s="99"/>
      <c r="I27" s="99"/>
      <c r="J27" s="39"/>
      <c r="K27" s="515"/>
      <c r="L27" s="100">
        <f>'5-. Identificación de Riesgos'!I27</f>
        <v>0</v>
      </c>
      <c r="M27" s="39"/>
      <c r="N27" s="138"/>
      <c r="O27" s="138"/>
      <c r="P27" s="138"/>
      <c r="Q27" s="138"/>
      <c r="R27" s="39">
        <f t="shared" si="2"/>
        <v>0</v>
      </c>
      <c r="S27" s="515"/>
      <c r="T27" s="500"/>
      <c r="U27" s="503"/>
      <c r="V27" s="523"/>
    </row>
    <row r="28" spans="1:22" ht="15.75" thickBot="1">
      <c r="A28" s="509"/>
      <c r="B28" s="512"/>
      <c r="C28" s="144">
        <f>'5-. Identificación de Riesgos'!D28</f>
        <v>0</v>
      </c>
      <c r="D28" s="99"/>
      <c r="E28" s="145"/>
      <c r="F28" s="99"/>
      <c r="G28" s="99"/>
      <c r="H28" s="99"/>
      <c r="I28" s="99"/>
      <c r="J28" s="39"/>
      <c r="K28" s="515"/>
      <c r="L28" s="100">
        <f>'5-. Identificación de Riesgos'!I28</f>
        <v>0</v>
      </c>
      <c r="M28" s="39"/>
      <c r="N28" s="138"/>
      <c r="O28" s="138"/>
      <c r="P28" s="138"/>
      <c r="Q28" s="138"/>
      <c r="R28" s="39">
        <f t="shared" si="2"/>
        <v>0</v>
      </c>
      <c r="S28" s="515"/>
      <c r="T28" s="500"/>
      <c r="U28" s="503"/>
      <c r="V28" s="523"/>
    </row>
    <row r="29" spans="1:22" ht="15.75" thickBot="1">
      <c r="A29" s="510"/>
      <c r="B29" s="513"/>
      <c r="C29" s="144">
        <f>'5-. Identificación de Riesgos'!D29</f>
        <v>0</v>
      </c>
      <c r="D29" s="137"/>
      <c r="E29" s="152"/>
      <c r="F29" s="137"/>
      <c r="G29" s="137"/>
      <c r="H29" s="137"/>
      <c r="I29" s="137"/>
      <c r="J29" s="151"/>
      <c r="K29" s="516"/>
      <c r="L29" s="100">
        <f>'5-. Identificación de Riesgos'!I29</f>
        <v>0</v>
      </c>
      <c r="M29" s="151"/>
      <c r="N29" s="138"/>
      <c r="O29" s="138"/>
      <c r="P29" s="138"/>
      <c r="Q29" s="138"/>
      <c r="R29" s="151">
        <f t="shared" si="2"/>
        <v>0</v>
      </c>
      <c r="S29" s="516"/>
      <c r="T29" s="501"/>
      <c r="U29" s="504"/>
      <c r="V29" s="524"/>
    </row>
    <row r="30" spans="1:22" ht="210.75" customHeight="1" thickBot="1">
      <c r="A30" s="508">
        <f>'5-. Identificación de Riesgos'!A30</f>
        <v>3</v>
      </c>
      <c r="B30" s="511" t="str">
        <f>'5-. Identificación de Riesgos'!B30</f>
        <v>Pérdida o extravío de la información</v>
      </c>
      <c r="C30" s="144" t="str">
        <f>'5-. Identificación de Riesgos'!D30</f>
        <v>1. Hacker y/o virus informático</v>
      </c>
      <c r="D30" s="138"/>
      <c r="E30" s="235" t="s">
        <v>354</v>
      </c>
      <c r="F30" s="138" t="s">
        <v>345</v>
      </c>
      <c r="G30" s="138" t="s">
        <v>345</v>
      </c>
      <c r="H30" s="138" t="s">
        <v>345</v>
      </c>
      <c r="I30" s="138" t="s">
        <v>345</v>
      </c>
      <c r="J30" s="148">
        <f t="shared" ref="J30:J33" si="3">COUNTIF(F30:I30,"SI")/4</f>
        <v>1</v>
      </c>
      <c r="K30" s="514">
        <f>AVERAGE(J30:J33)</f>
        <v>1</v>
      </c>
      <c r="L30" s="100" t="str">
        <f>'5-. Identificación de Riesgos'!I30</f>
        <v>Afectación de reputacion,imagén,  credibilidad, satisfacción de usuarios y PI</v>
      </c>
      <c r="M30" s="247"/>
      <c r="N30" s="138"/>
      <c r="O30" s="138"/>
      <c r="P30" s="138"/>
      <c r="Q30" s="138"/>
      <c r="R30" s="148">
        <f t="shared" ref="R30:R39" si="4">SUM(COUNTIF(N30,"SI")*25%,COUNTIF(O30,"SI")*40%,COUNTIF(P30,"SI")*25%,COUNTIF(Q30,"SI")*10%)</f>
        <v>0</v>
      </c>
      <c r="S30" s="514">
        <f>AVERAGE(R30:R31)</f>
        <v>0</v>
      </c>
      <c r="T30" s="49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22" t="str">
        <f>CONCATENATE(VLOOKUP((LEFT(T30,LEN(T30)-4)&amp;LEFT(U30,LEN(U30)-4)),'9- Matriz de Calor '!$D$18:$E$42,2,0)," - ",RIGHT(T30,1)*RIGHT(U30,1))</f>
        <v>Bajo - 2</v>
      </c>
    </row>
    <row r="31" spans="1:22" ht="150.75" thickBot="1">
      <c r="A31" s="509"/>
      <c r="B31" s="512"/>
      <c r="C31" s="144" t="str">
        <f>'5-. Identificación de Riesgos'!D31</f>
        <v>2. Daño en los equipos de computo.</v>
      </c>
      <c r="D31" s="99"/>
      <c r="E31" s="235" t="s">
        <v>355</v>
      </c>
      <c r="F31" s="99" t="s">
        <v>345</v>
      </c>
      <c r="G31" s="99" t="s">
        <v>345</v>
      </c>
      <c r="H31" s="99" t="s">
        <v>345</v>
      </c>
      <c r="I31" s="99" t="s">
        <v>345</v>
      </c>
      <c r="J31" s="39">
        <f t="shared" si="3"/>
        <v>1</v>
      </c>
      <c r="K31" s="515"/>
      <c r="L31" s="100" t="str">
        <f>'5-. Identificación de Riesgos'!I31</f>
        <v>Incumplimiento de las metas establecidas</v>
      </c>
      <c r="M31" s="243"/>
      <c r="N31" s="138"/>
      <c r="O31" s="138"/>
      <c r="P31" s="138"/>
      <c r="Q31" s="138"/>
      <c r="R31" s="39">
        <f t="shared" si="4"/>
        <v>0</v>
      </c>
      <c r="S31" s="515"/>
      <c r="T31" s="500"/>
      <c r="U31" s="503"/>
      <c r="V31" s="523"/>
    </row>
    <row r="32" spans="1:22" ht="184.5" customHeight="1" thickBot="1">
      <c r="A32" s="509"/>
      <c r="B32" s="512"/>
      <c r="C32" s="144" t="str">
        <f>'5-. Identificación de Riesgos'!D32</f>
        <v>3. Control de archivos y sus versionamientos en las diferentes herramientas.</v>
      </c>
      <c r="D32" s="99"/>
      <c r="E32" s="235" t="s">
        <v>356</v>
      </c>
      <c r="F32" s="99" t="s">
        <v>345</v>
      </c>
      <c r="G32" s="99" t="s">
        <v>345</v>
      </c>
      <c r="H32" s="99" t="s">
        <v>345</v>
      </c>
      <c r="I32" s="99" t="s">
        <v>345</v>
      </c>
      <c r="J32" s="39">
        <f t="shared" si="3"/>
        <v>1</v>
      </c>
      <c r="K32" s="515"/>
      <c r="L32" s="100" t="str">
        <f>'5-. Identificación de Riesgos'!I32</f>
        <v>Interrupción o afectación en la prestación del servicio judicial</v>
      </c>
      <c r="M32" s="39"/>
      <c r="N32" s="138"/>
      <c r="O32" s="138"/>
      <c r="P32" s="138"/>
      <c r="Q32" s="138"/>
      <c r="R32" s="39">
        <f t="shared" si="4"/>
        <v>0</v>
      </c>
      <c r="S32" s="515"/>
      <c r="T32" s="500"/>
      <c r="U32" s="503"/>
      <c r="V32" s="523"/>
    </row>
    <row r="33" spans="1:22" ht="225.75" thickBot="1">
      <c r="A33" s="509"/>
      <c r="B33" s="512"/>
      <c r="C33" s="144" t="str">
        <f>'5-. Identificación de Riesgos'!D33</f>
        <v xml:space="preserve">4. Desvinculación o incapacidad del servidor judicial a cargo de realizar el reporte. </v>
      </c>
      <c r="D33" s="99"/>
      <c r="E33" s="235" t="s">
        <v>357</v>
      </c>
      <c r="F33" s="99" t="s">
        <v>345</v>
      </c>
      <c r="G33" s="99" t="s">
        <v>345</v>
      </c>
      <c r="H33" s="99" t="s">
        <v>345</v>
      </c>
      <c r="I33" s="99" t="s">
        <v>345</v>
      </c>
      <c r="J33" s="39">
        <f t="shared" si="3"/>
        <v>1</v>
      </c>
      <c r="K33" s="515"/>
      <c r="L33" s="100" t="str">
        <f>'5-. Identificación de Riesgos'!I33</f>
        <v>Interrupción o afectación en la prestación del servicio administrativo</v>
      </c>
      <c r="M33" s="39"/>
      <c r="N33" s="138"/>
      <c r="O33" s="138"/>
      <c r="P33" s="138"/>
      <c r="Q33" s="138"/>
      <c r="R33" s="39">
        <f t="shared" si="4"/>
        <v>0</v>
      </c>
      <c r="S33" s="515"/>
      <c r="T33" s="500"/>
      <c r="U33" s="503"/>
      <c r="V33" s="523"/>
    </row>
    <row r="34" spans="1:22" ht="15.75" thickBot="1">
      <c r="A34" s="509"/>
      <c r="B34" s="512"/>
      <c r="C34" s="144">
        <f>'5-. Identificación de Riesgos'!D34</f>
        <v>0</v>
      </c>
      <c r="D34" s="99"/>
      <c r="E34" s="235"/>
      <c r="F34" s="99"/>
      <c r="G34" s="99"/>
      <c r="H34" s="99"/>
      <c r="I34" s="99"/>
      <c r="J34" s="39"/>
      <c r="K34" s="515"/>
      <c r="L34" s="100">
        <f>'5-. Identificación de Riesgos'!I34</f>
        <v>0</v>
      </c>
      <c r="M34" s="39"/>
      <c r="N34" s="138"/>
      <c r="O34" s="138"/>
      <c r="P34" s="138"/>
      <c r="Q34" s="138"/>
      <c r="R34" s="39">
        <f t="shared" si="4"/>
        <v>0</v>
      </c>
      <c r="S34" s="515"/>
      <c r="T34" s="500"/>
      <c r="U34" s="503"/>
      <c r="V34" s="523"/>
    </row>
    <row r="35" spans="1:22" ht="15.75" thickBot="1">
      <c r="A35" s="509"/>
      <c r="B35" s="512"/>
      <c r="C35" s="144">
        <f>'5-. Identificación de Riesgos'!D35</f>
        <v>0</v>
      </c>
      <c r="D35" s="99"/>
      <c r="E35" s="145"/>
      <c r="F35" s="99"/>
      <c r="G35" s="99"/>
      <c r="H35" s="99"/>
      <c r="I35" s="99"/>
      <c r="J35" s="39"/>
      <c r="K35" s="515"/>
      <c r="L35" s="100">
        <f>'5-. Identificación de Riesgos'!I35</f>
        <v>0</v>
      </c>
      <c r="M35" s="39"/>
      <c r="N35" s="138"/>
      <c r="O35" s="138"/>
      <c r="P35" s="138"/>
      <c r="Q35" s="138"/>
      <c r="R35" s="39">
        <f t="shared" si="4"/>
        <v>0</v>
      </c>
      <c r="S35" s="515"/>
      <c r="T35" s="500"/>
      <c r="U35" s="503"/>
      <c r="V35" s="523"/>
    </row>
    <row r="36" spans="1:22" ht="15.75" thickBot="1">
      <c r="A36" s="509"/>
      <c r="B36" s="512"/>
      <c r="C36" s="144">
        <f>'5-. Identificación de Riesgos'!D36</f>
        <v>0</v>
      </c>
      <c r="D36" s="99"/>
      <c r="E36" s="145"/>
      <c r="F36" s="99"/>
      <c r="G36" s="99"/>
      <c r="H36" s="99"/>
      <c r="I36" s="99"/>
      <c r="J36" s="39"/>
      <c r="K36" s="515"/>
      <c r="L36" s="100">
        <f>'5-. Identificación de Riesgos'!I36</f>
        <v>0</v>
      </c>
      <c r="M36" s="39"/>
      <c r="N36" s="138"/>
      <c r="O36" s="138"/>
      <c r="P36" s="138"/>
      <c r="Q36" s="138"/>
      <c r="R36" s="39">
        <f t="shared" si="4"/>
        <v>0</v>
      </c>
      <c r="S36" s="515"/>
      <c r="T36" s="500"/>
      <c r="U36" s="503"/>
      <c r="V36" s="523"/>
    </row>
    <row r="37" spans="1:22" ht="15.75" thickBot="1">
      <c r="A37" s="509"/>
      <c r="B37" s="512"/>
      <c r="C37" s="144">
        <f>'5-. Identificación de Riesgos'!D37</f>
        <v>0</v>
      </c>
      <c r="D37" s="99"/>
      <c r="E37" s="145"/>
      <c r="F37" s="99"/>
      <c r="G37" s="99"/>
      <c r="H37" s="99"/>
      <c r="I37" s="99"/>
      <c r="J37" s="39"/>
      <c r="K37" s="515"/>
      <c r="L37" s="100">
        <f>'5-. Identificación de Riesgos'!I37</f>
        <v>0</v>
      </c>
      <c r="M37" s="39"/>
      <c r="N37" s="138"/>
      <c r="O37" s="138"/>
      <c r="P37" s="138"/>
      <c r="Q37" s="138"/>
      <c r="R37" s="39">
        <f t="shared" si="4"/>
        <v>0</v>
      </c>
      <c r="S37" s="515"/>
      <c r="T37" s="500"/>
      <c r="U37" s="503"/>
      <c r="V37" s="523"/>
    </row>
    <row r="38" spans="1:22" ht="15.75" thickBot="1">
      <c r="A38" s="509"/>
      <c r="B38" s="512"/>
      <c r="C38" s="144">
        <f>'5-. Identificación de Riesgos'!D38</f>
        <v>0</v>
      </c>
      <c r="D38" s="99"/>
      <c r="E38" s="145"/>
      <c r="F38" s="99"/>
      <c r="G38" s="99"/>
      <c r="H38" s="99"/>
      <c r="I38" s="99"/>
      <c r="J38" s="39"/>
      <c r="K38" s="515"/>
      <c r="L38" s="100">
        <f>'5-. Identificación de Riesgos'!I38</f>
        <v>0</v>
      </c>
      <c r="M38" s="39"/>
      <c r="N38" s="138"/>
      <c r="O38" s="138"/>
      <c r="P38" s="138"/>
      <c r="Q38" s="138"/>
      <c r="R38" s="39">
        <f t="shared" si="4"/>
        <v>0</v>
      </c>
      <c r="S38" s="515"/>
      <c r="T38" s="500"/>
      <c r="U38" s="503"/>
      <c r="V38" s="523"/>
    </row>
    <row r="39" spans="1:22" ht="15.75" thickBot="1">
      <c r="A39" s="510"/>
      <c r="B39" s="513"/>
      <c r="C39" s="144">
        <f>'5-. Identificación de Riesgos'!D39</f>
        <v>0</v>
      </c>
      <c r="D39" s="137"/>
      <c r="E39" s="152"/>
      <c r="F39" s="137"/>
      <c r="G39" s="137"/>
      <c r="H39" s="137"/>
      <c r="I39" s="137"/>
      <c r="J39" s="151"/>
      <c r="K39" s="516"/>
      <c r="L39" s="100">
        <f>'5-. Identificación de Riesgos'!I39</f>
        <v>0</v>
      </c>
      <c r="M39" s="151"/>
      <c r="N39" s="138"/>
      <c r="O39" s="138"/>
      <c r="P39" s="138"/>
      <c r="Q39" s="138"/>
      <c r="R39" s="151">
        <f t="shared" si="4"/>
        <v>0</v>
      </c>
      <c r="S39" s="516"/>
      <c r="T39" s="501"/>
      <c r="U39" s="504"/>
      <c r="V39" s="524"/>
    </row>
    <row r="40" spans="1:22" ht="270.75" customHeight="1" thickBot="1">
      <c r="A40" s="508">
        <f>'5-. Identificación de Riesgos'!A40</f>
        <v>4</v>
      </c>
      <c r="B40" s="511" t="str">
        <f>'5-. Identificación de Riesgos'!B40</f>
        <v>Manipular el reporte de la información estadística con el fin de obtener una mejor calificación en el factor rendimiento</v>
      </c>
      <c r="C40" s="144" t="str">
        <f>'5-. Identificación de Riesgos'!D40</f>
        <v>1. Intereses personales.</v>
      </c>
      <c r="D40" s="138"/>
      <c r="E40" s="517" t="s">
        <v>358</v>
      </c>
      <c r="F40" s="502" t="s">
        <v>345</v>
      </c>
      <c r="G40" s="502" t="s">
        <v>345</v>
      </c>
      <c r="H40" s="502" t="s">
        <v>345</v>
      </c>
      <c r="I40" s="502" t="s">
        <v>345</v>
      </c>
      <c r="J40" s="520">
        <f t="shared" si="1"/>
        <v>1</v>
      </c>
      <c r="K40" s="514">
        <f>AVERAGE(J40:J44)</f>
        <v>1</v>
      </c>
      <c r="L40" s="100" t="str">
        <f>'5-. Identificación de Riesgos'!I40</f>
        <v>Afectación de reputacion,imagén,  credibilidad, satisfacción de usuarios y PI</v>
      </c>
      <c r="M40" s="148"/>
      <c r="N40" s="230"/>
      <c r="O40" s="230"/>
      <c r="P40" s="230"/>
      <c r="Q40" s="230"/>
      <c r="R40" s="241">
        <f t="shared" si="2"/>
        <v>0</v>
      </c>
      <c r="S40" s="514">
        <f t="shared" ref="S40" si="5">AVERAGE(R40:R49)</f>
        <v>0</v>
      </c>
      <c r="T40" s="499"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05" t="str">
        <f>CONCATENATE(VLOOKUP((LEFT(T40,LEN(T40)-4)&amp;LEFT(U40,LEN(U40)-4)),'9- Matriz de Calor '!$D$18:$E$42,2,0)," - ",RIGHT(T40,1)*RIGHT(U40,1))</f>
        <v>Moderado - 3</v>
      </c>
    </row>
    <row r="41" spans="1:22" ht="30.75" thickBot="1">
      <c r="A41" s="509"/>
      <c r="B41" s="512"/>
      <c r="C41" s="144" t="str">
        <f>'5-. Identificación de Riesgos'!D41</f>
        <v xml:space="preserve">2. Desconocimiento y no aplicación del Código de Ética y Buen Gobierno.  </v>
      </c>
      <c r="D41" s="99"/>
      <c r="E41" s="518"/>
      <c r="F41" s="519"/>
      <c r="G41" s="519"/>
      <c r="H41" s="519"/>
      <c r="I41" s="519"/>
      <c r="J41" s="521"/>
      <c r="K41" s="515"/>
      <c r="L41" s="100" t="str">
        <f>'5-. Identificación de Riesgos'!I41</f>
        <v>Incumplimiento de las metas establecidas</v>
      </c>
      <c r="M41" s="39"/>
      <c r="N41" s="99"/>
      <c r="O41" s="99"/>
      <c r="P41" s="99"/>
      <c r="Q41" s="99"/>
      <c r="R41" s="39"/>
      <c r="S41" s="515"/>
      <c r="T41" s="500"/>
      <c r="U41" s="503"/>
      <c r="V41" s="506"/>
    </row>
    <row r="42" spans="1:22" ht="15.75" thickBot="1">
      <c r="A42" s="509"/>
      <c r="B42" s="512"/>
      <c r="C42" s="144">
        <f>'5-. Identificación de Riesgos'!D42</f>
        <v>0</v>
      </c>
      <c r="D42" s="99"/>
      <c r="E42" s="235"/>
      <c r="F42" s="99"/>
      <c r="G42" s="99"/>
      <c r="H42" s="99"/>
      <c r="I42" s="99"/>
      <c r="J42" s="39"/>
      <c r="K42" s="515"/>
      <c r="L42" s="100">
        <f>'5-. Identificación de Riesgos'!I42</f>
        <v>0</v>
      </c>
      <c r="M42" s="39"/>
      <c r="N42" s="99"/>
      <c r="O42" s="99"/>
      <c r="P42" s="99"/>
      <c r="Q42" s="99"/>
      <c r="R42" s="39"/>
      <c r="S42" s="515"/>
      <c r="T42" s="500"/>
      <c r="U42" s="503"/>
      <c r="V42" s="506"/>
    </row>
    <row r="43" spans="1:22" ht="15.75" thickBot="1">
      <c r="A43" s="509"/>
      <c r="B43" s="512"/>
      <c r="C43" s="144">
        <f>'5-. Identificación de Riesgos'!D43</f>
        <v>0</v>
      </c>
      <c r="D43" s="99"/>
      <c r="E43" s="145"/>
      <c r="F43" s="99"/>
      <c r="G43" s="99"/>
      <c r="H43" s="99"/>
      <c r="I43" s="99"/>
      <c r="J43" s="39"/>
      <c r="K43" s="515"/>
      <c r="L43" s="100">
        <f>'5-. Identificación de Riesgos'!I43</f>
        <v>0</v>
      </c>
      <c r="M43" s="39"/>
      <c r="N43" s="99"/>
      <c r="O43" s="99"/>
      <c r="P43" s="99"/>
      <c r="Q43" s="99"/>
      <c r="R43" s="39"/>
      <c r="S43" s="515"/>
      <c r="T43" s="500"/>
      <c r="U43" s="503"/>
      <c r="V43" s="506"/>
    </row>
    <row r="44" spans="1:22" ht="15.75" thickBot="1">
      <c r="A44" s="509"/>
      <c r="B44" s="512"/>
      <c r="C44" s="144">
        <f>'5-. Identificación de Riesgos'!D44</f>
        <v>0</v>
      </c>
      <c r="D44" s="99"/>
      <c r="E44" s="95"/>
      <c r="F44" s="99"/>
      <c r="G44" s="99"/>
      <c r="H44" s="99"/>
      <c r="I44" s="99"/>
      <c r="J44" s="39"/>
      <c r="K44" s="515"/>
      <c r="L44" s="100">
        <f>'5-. Identificación de Riesgos'!I44</f>
        <v>0</v>
      </c>
      <c r="M44" s="39"/>
      <c r="N44" s="99"/>
      <c r="O44" s="99"/>
      <c r="P44" s="99"/>
      <c r="Q44" s="99"/>
      <c r="R44" s="39"/>
      <c r="S44" s="515"/>
      <c r="T44" s="500"/>
      <c r="U44" s="503"/>
      <c r="V44" s="506"/>
    </row>
    <row r="45" spans="1:22" ht="15.75" thickBot="1">
      <c r="A45" s="509"/>
      <c r="B45" s="512"/>
      <c r="C45" s="144">
        <f>'5-. Identificación de Riesgos'!D45</f>
        <v>0</v>
      </c>
      <c r="D45" s="99"/>
      <c r="E45" s="145"/>
      <c r="F45" s="99"/>
      <c r="G45" s="99"/>
      <c r="H45" s="99"/>
      <c r="I45" s="99"/>
      <c r="J45" s="39"/>
      <c r="K45" s="515"/>
      <c r="L45" s="100">
        <f>'5-. Identificación de Riesgos'!I45</f>
        <v>0</v>
      </c>
      <c r="M45" s="39"/>
      <c r="N45" s="99"/>
      <c r="O45" s="99"/>
      <c r="P45" s="99"/>
      <c r="Q45" s="99"/>
      <c r="R45" s="39"/>
      <c r="S45" s="515"/>
      <c r="T45" s="500"/>
      <c r="U45" s="503"/>
      <c r="V45" s="506"/>
    </row>
    <row r="46" spans="1:22" ht="30" customHeight="1" thickBot="1">
      <c r="A46" s="509"/>
      <c r="B46" s="512"/>
      <c r="C46" s="144">
        <f>'5-. Identificación de Riesgos'!D46</f>
        <v>0</v>
      </c>
      <c r="D46" s="99"/>
      <c r="E46" s="145"/>
      <c r="F46" s="99"/>
      <c r="G46" s="99"/>
      <c r="H46" s="99"/>
      <c r="I46" s="99"/>
      <c r="J46" s="39"/>
      <c r="K46" s="515"/>
      <c r="L46" s="100">
        <f>'5-. Identificación de Riesgos'!I46</f>
        <v>0</v>
      </c>
      <c r="M46" s="39"/>
      <c r="N46" s="99"/>
      <c r="O46" s="99"/>
      <c r="P46" s="99"/>
      <c r="Q46" s="99"/>
      <c r="R46" s="39"/>
      <c r="S46" s="515"/>
      <c r="T46" s="500"/>
      <c r="U46" s="503"/>
      <c r="V46" s="506"/>
    </row>
    <row r="47" spans="1:22" ht="30" customHeight="1" thickBot="1">
      <c r="A47" s="509"/>
      <c r="B47" s="512"/>
      <c r="C47" s="144">
        <f>'5-. Identificación de Riesgos'!D47</f>
        <v>0</v>
      </c>
      <c r="D47" s="99"/>
      <c r="E47" s="145"/>
      <c r="F47" s="99"/>
      <c r="G47" s="99"/>
      <c r="H47" s="99"/>
      <c r="I47" s="99"/>
      <c r="J47" s="39"/>
      <c r="K47" s="515"/>
      <c r="L47" s="100">
        <f>'5-. Identificación de Riesgos'!I47</f>
        <v>0</v>
      </c>
      <c r="M47" s="39"/>
      <c r="N47" s="99"/>
      <c r="O47" s="99"/>
      <c r="P47" s="99"/>
      <c r="Q47" s="99"/>
      <c r="R47" s="39"/>
      <c r="S47" s="515"/>
      <c r="T47" s="500"/>
      <c r="U47" s="503"/>
      <c r="V47" s="506"/>
    </row>
    <row r="48" spans="1:22" ht="30" customHeight="1" thickBot="1">
      <c r="A48" s="509"/>
      <c r="B48" s="512"/>
      <c r="C48" s="144">
        <f>'5-. Identificación de Riesgos'!D48</f>
        <v>0</v>
      </c>
      <c r="D48" s="99"/>
      <c r="E48" s="145"/>
      <c r="F48" s="99"/>
      <c r="G48" s="99"/>
      <c r="H48" s="99"/>
      <c r="I48" s="99"/>
      <c r="J48" s="39"/>
      <c r="K48" s="515"/>
      <c r="L48" s="100">
        <f>'5-. Identificación de Riesgos'!I48</f>
        <v>0</v>
      </c>
      <c r="M48" s="39"/>
      <c r="N48" s="99"/>
      <c r="O48" s="99"/>
      <c r="P48" s="99"/>
      <c r="Q48" s="99"/>
      <c r="R48" s="39"/>
      <c r="S48" s="515"/>
      <c r="T48" s="500"/>
      <c r="U48" s="503"/>
      <c r="V48" s="506"/>
    </row>
    <row r="49" spans="1:22" ht="30.75" customHeight="1" thickBot="1">
      <c r="A49" s="510"/>
      <c r="B49" s="513"/>
      <c r="C49" s="144">
        <f>'5-. Identificación de Riesgos'!D49</f>
        <v>0</v>
      </c>
      <c r="D49" s="137"/>
      <c r="E49" s="152"/>
      <c r="F49" s="137"/>
      <c r="G49" s="137"/>
      <c r="H49" s="137"/>
      <c r="I49" s="137"/>
      <c r="J49" s="151"/>
      <c r="K49" s="516"/>
      <c r="L49" s="100">
        <f>'5-. Identificación de Riesgos'!I49</f>
        <v>0</v>
      </c>
      <c r="M49" s="151"/>
      <c r="N49" s="137"/>
      <c r="O49" s="137"/>
      <c r="P49" s="137"/>
      <c r="Q49" s="137"/>
      <c r="R49" s="151"/>
      <c r="S49" s="516"/>
      <c r="T49" s="501"/>
      <c r="U49" s="504"/>
      <c r="V49" s="507"/>
    </row>
    <row r="50" spans="1:22" ht="409.6" thickBot="1">
      <c r="A50" s="508">
        <f>'5-. Identificación de Riesgos'!A50</f>
        <v>5</v>
      </c>
      <c r="B50" s="511" t="str">
        <f>'5-. Identificación de Riesgos'!B50</f>
        <v>Recibir dádivas o beneficios a nombre propio o de terceros para alterar los reportes estadísticos</v>
      </c>
      <c r="C50" s="144" t="str">
        <f>'5-. Identificación de Riesgos'!D50</f>
        <v xml:space="preserve">1. Insuficientes programas de capacitación para la toma de conciencia debido al desconocimiento de l ley antisoborno (ISO 37001:2016), Plan Anticorrupción y  de los  valores y principios propios de la entidad.
</v>
      </c>
      <c r="D50" s="155"/>
      <c r="E50" s="237" t="s">
        <v>359</v>
      </c>
      <c r="F50" s="139" t="s">
        <v>345</v>
      </c>
      <c r="G50" s="139" t="s">
        <v>345</v>
      </c>
      <c r="H50" s="139" t="s">
        <v>345</v>
      </c>
      <c r="I50" s="139" t="s">
        <v>345</v>
      </c>
      <c r="J50" s="148">
        <f t="shared" ref="J50:J53" si="6">COUNTIF(F50:I50,"SI")/4</f>
        <v>1</v>
      </c>
      <c r="K50" s="514">
        <f>AVERAGE(J50:J52)</f>
        <v>1</v>
      </c>
      <c r="L50" s="100" t="str">
        <f>'5-. Identificación de Riesgos'!I50</f>
        <v>Afectación de reputacion,imagén,  credibilidad, satisfacción de usuarios y PI</v>
      </c>
      <c r="M50" s="240"/>
      <c r="N50" s="231"/>
      <c r="O50" s="231"/>
      <c r="P50" s="231"/>
      <c r="Q50" s="231"/>
      <c r="R50" s="242">
        <f t="shared" ref="R50:R52" si="7">SUM(COUNTIF(N50,"SI")*25%,COUNTIF(O50,"SI")*40%,COUNTIF(P50,"SI")*25%,COUNTIF(Q50,"SI")*10%)</f>
        <v>0</v>
      </c>
      <c r="S50" s="514">
        <f>AVERAGE(R50:R52)</f>
        <v>0</v>
      </c>
      <c r="T50" s="499" t="str">
        <f>CONCATENATE(INDEX('8- Politicas de admiistracion '!$B$6:$F$10,MATCH(ROUND(IF((RIGHT('5-. Identificación de Riesgos'!H60,1)-'6. Valoración Controles'!K50)&lt;1,1,(RIGHT('5-. Identificación de Riesgos'!H60,1)-'6. Valoración Controles'!K50)),0),'8- Politicas de admiistracion '!$F$6:$F$10,0),1)," - ",ROUND(IF((RIGHT('5-. Identificación de Riesgos'!H60,1)-'6. Valoración Controles'!K50)&lt;1,1,(RIGHT('5-. Identificación de Riesgos'!H60,1)-'6. Valoración Controles'!K50)),0))</f>
        <v>Muy Baja - 1</v>
      </c>
      <c r="U50" s="502" t="str">
        <f>CONCATENATE(INDEX('8- Politicas de admiistracion '!$B$17:$F$21,MATCH(ROUND(IF((RIGHT('5-. Identificación de Riesgos'!M60,1)-'6. Valoración Controles'!S50)&lt;1,1,(RIGHT('5-. Identificación de Riesgos'!M60,1)-'6. Valoración Controles'!S50)),0),'8- Politicas de admiistracion '!$F$17:$F$21,0),1)," - ",ROUND(IF((RIGHT('5-. Identificación de Riesgos'!M60,1)-'6. Valoración Controles'!S50)&lt;1,1,(RIGHT('5-. Identificación de Riesgos'!M60,1)-'6. Valoración Controles'!S50)),0))</f>
        <v>Moderado - 3</v>
      </c>
      <c r="V50" s="505" t="str">
        <f>CONCATENATE(VLOOKUP((LEFT(T50,LEN(T50)-4)&amp;LEFT(U50,LEN(U50)-4)),'9- Matriz de Calor '!$D$18:$E$42,2,0)," - ",RIGHT(T50,1)*RIGHT(U50,1))</f>
        <v>Moderado - 3</v>
      </c>
    </row>
    <row r="51" spans="1:22" ht="179.25" thickBot="1">
      <c r="A51" s="509"/>
      <c r="B51" s="512"/>
      <c r="C51" s="144" t="str">
        <f>'5-. Identificación de Riesgos'!D51</f>
        <v xml:space="preserve">2. Desconocimiento y no aplicación del Código de Ética y Buen Gobierno.    
</v>
      </c>
      <c r="D51" s="154"/>
      <c r="E51" s="238" t="s">
        <v>360</v>
      </c>
      <c r="F51" s="140" t="s">
        <v>345</v>
      </c>
      <c r="G51" s="140" t="s">
        <v>345</v>
      </c>
      <c r="H51" s="140" t="s">
        <v>345</v>
      </c>
      <c r="I51" s="140" t="s">
        <v>345</v>
      </c>
      <c r="J51" s="39">
        <f t="shared" si="6"/>
        <v>1</v>
      </c>
      <c r="K51" s="515"/>
      <c r="L51" s="100" t="str">
        <f>'5-. Identificación de Riesgos'!I51</f>
        <v>Incumplimiento de las metas establecidas</v>
      </c>
      <c r="M51" s="243"/>
      <c r="N51" s="99"/>
      <c r="O51" s="99"/>
      <c r="P51" s="99"/>
      <c r="Q51" s="99"/>
      <c r="R51" s="39">
        <f t="shared" si="7"/>
        <v>0</v>
      </c>
      <c r="S51" s="515"/>
      <c r="T51" s="500"/>
      <c r="U51" s="503"/>
      <c r="V51" s="506"/>
    </row>
    <row r="52" spans="1:22" ht="140.25">
      <c r="A52" s="509"/>
      <c r="B52" s="512"/>
      <c r="C52" s="144" t="str">
        <f>'5-. Identificación de Riesgos'!D52</f>
        <v>3.Carencia de compromiso  y transparencia de los servidores judiciales</v>
      </c>
      <c r="D52" s="154"/>
      <c r="E52" s="239" t="s">
        <v>361</v>
      </c>
      <c r="F52" s="140" t="s">
        <v>345</v>
      </c>
      <c r="G52" s="140" t="s">
        <v>345</v>
      </c>
      <c r="H52" s="140" t="s">
        <v>345</v>
      </c>
      <c r="I52" s="140" t="s">
        <v>345</v>
      </c>
      <c r="J52" s="39">
        <f t="shared" si="6"/>
        <v>1</v>
      </c>
      <c r="K52" s="515"/>
      <c r="L52" s="100" t="str">
        <f>'5-. Identificación de Riesgos'!I52</f>
        <v>Interrupción o afectación en la prestación del servicio judicial</v>
      </c>
      <c r="M52" s="243"/>
      <c r="N52" s="99"/>
      <c r="O52" s="99"/>
      <c r="P52" s="99"/>
      <c r="Q52" s="99"/>
      <c r="R52" s="39">
        <f t="shared" si="7"/>
        <v>0</v>
      </c>
      <c r="S52" s="515"/>
      <c r="T52" s="500"/>
      <c r="U52" s="503"/>
      <c r="V52" s="506"/>
    </row>
    <row r="53" spans="1:22" ht="141" thickBot="1">
      <c r="A53" s="509"/>
      <c r="B53" s="512"/>
      <c r="C53" s="144" t="str">
        <f>'5-. Identificación de Riesgos'!D53</f>
        <v xml:space="preserve">4 No aplicación adecuada de los procedimientos de control </v>
      </c>
      <c r="D53" s="154"/>
      <c r="E53" s="239" t="s">
        <v>362</v>
      </c>
      <c r="F53" s="140" t="s">
        <v>345</v>
      </c>
      <c r="G53" s="140" t="s">
        <v>345</v>
      </c>
      <c r="H53" s="140" t="s">
        <v>345</v>
      </c>
      <c r="I53" s="140" t="s">
        <v>345</v>
      </c>
      <c r="J53" s="39">
        <f t="shared" si="6"/>
        <v>1</v>
      </c>
      <c r="K53" s="515"/>
      <c r="L53" s="100">
        <f>'5-. Identificación de Riesgos'!I53</f>
        <v>0</v>
      </c>
      <c r="M53" s="157"/>
      <c r="N53" s="99"/>
      <c r="O53" s="99"/>
      <c r="P53" s="99"/>
      <c r="Q53" s="99"/>
      <c r="R53" s="39"/>
      <c r="S53" s="515"/>
      <c r="T53" s="500"/>
      <c r="U53" s="503"/>
      <c r="V53" s="506"/>
    </row>
    <row r="54" spans="1:22" ht="15.75" thickBot="1">
      <c r="A54" s="509"/>
      <c r="B54" s="512"/>
      <c r="C54" s="144">
        <f>'5-. Identificación de Riesgos'!D54</f>
        <v>0</v>
      </c>
      <c r="D54" s="154"/>
      <c r="E54" s="239"/>
      <c r="F54" s="140"/>
      <c r="G54" s="99"/>
      <c r="H54" s="99"/>
      <c r="I54" s="99"/>
      <c r="J54" s="39"/>
      <c r="K54" s="515"/>
      <c r="L54" s="100">
        <f>'5-. Identificación de Riesgos'!I54</f>
        <v>0</v>
      </c>
      <c r="M54" s="157"/>
      <c r="N54" s="99"/>
      <c r="O54" s="99"/>
      <c r="P54" s="99"/>
      <c r="Q54" s="99"/>
      <c r="R54" s="39"/>
      <c r="S54" s="515"/>
      <c r="T54" s="500"/>
      <c r="U54" s="503"/>
      <c r="V54" s="506"/>
    </row>
    <row r="55" spans="1:22" ht="15.75" thickBot="1">
      <c r="A55" s="509"/>
      <c r="B55" s="512"/>
      <c r="C55" s="144">
        <f>'5-. Identificación de Riesgos'!D55</f>
        <v>0</v>
      </c>
      <c r="D55" s="154"/>
      <c r="E55" s="157"/>
      <c r="F55" s="140"/>
      <c r="G55" s="99"/>
      <c r="H55" s="99"/>
      <c r="I55" s="99"/>
      <c r="J55" s="39"/>
      <c r="K55" s="515"/>
      <c r="L55" s="100">
        <f>'5-. Identificación de Riesgos'!I55</f>
        <v>0</v>
      </c>
      <c r="M55" s="157"/>
      <c r="N55" s="99"/>
      <c r="O55" s="99"/>
      <c r="P55" s="99"/>
      <c r="Q55" s="99"/>
      <c r="R55" s="39"/>
      <c r="S55" s="515"/>
      <c r="T55" s="500"/>
      <c r="U55" s="503"/>
      <c r="V55" s="506"/>
    </row>
    <row r="56" spans="1:22" ht="15.75" thickBot="1">
      <c r="A56" s="509"/>
      <c r="B56" s="512"/>
      <c r="C56" s="144">
        <f>'5-. Identificación de Riesgos'!D56</f>
        <v>0</v>
      </c>
      <c r="D56" s="154"/>
      <c r="E56" s="157"/>
      <c r="F56" s="140"/>
      <c r="G56" s="99"/>
      <c r="H56" s="99"/>
      <c r="I56" s="99"/>
      <c r="J56" s="39"/>
      <c r="K56" s="515"/>
      <c r="L56" s="100">
        <f>'5-. Identificación de Riesgos'!I56</f>
        <v>0</v>
      </c>
      <c r="M56" s="157"/>
      <c r="N56" s="99"/>
      <c r="O56" s="99"/>
      <c r="P56" s="99"/>
      <c r="Q56" s="99"/>
      <c r="R56" s="39"/>
      <c r="S56" s="515"/>
      <c r="T56" s="500"/>
      <c r="U56" s="503"/>
      <c r="V56" s="506"/>
    </row>
    <row r="57" spans="1:22" ht="15.75" thickBot="1">
      <c r="A57" s="509"/>
      <c r="B57" s="512"/>
      <c r="C57" s="144">
        <f>'5-. Identificación de Riesgos'!D57</f>
        <v>0</v>
      </c>
      <c r="D57" s="154"/>
      <c r="E57" s="157"/>
      <c r="F57" s="140"/>
      <c r="G57" s="99"/>
      <c r="H57" s="99"/>
      <c r="I57" s="99"/>
      <c r="J57" s="39"/>
      <c r="K57" s="515"/>
      <c r="L57" s="100">
        <f>'5-. Identificación de Riesgos'!I57</f>
        <v>0</v>
      </c>
      <c r="M57" s="157"/>
      <c r="N57" s="99"/>
      <c r="O57" s="99"/>
      <c r="P57" s="99"/>
      <c r="Q57" s="99"/>
      <c r="R57" s="39"/>
      <c r="S57" s="515"/>
      <c r="T57" s="500"/>
      <c r="U57" s="503"/>
      <c r="V57" s="506"/>
    </row>
    <row r="58" spans="1:22" ht="15.75" thickBot="1">
      <c r="A58" s="509"/>
      <c r="B58" s="512"/>
      <c r="C58" s="144">
        <f>'5-. Identificación de Riesgos'!D58</f>
        <v>0</v>
      </c>
      <c r="D58" s="154"/>
      <c r="E58" s="157"/>
      <c r="F58" s="140"/>
      <c r="G58" s="99"/>
      <c r="H58" s="99"/>
      <c r="I58" s="99"/>
      <c r="J58" s="39"/>
      <c r="K58" s="515"/>
      <c r="L58" s="100">
        <f>'5-. Identificación de Riesgos'!I58</f>
        <v>0</v>
      </c>
      <c r="M58" s="157"/>
      <c r="N58" s="99"/>
      <c r="O58" s="99"/>
      <c r="P58" s="99"/>
      <c r="Q58" s="99"/>
      <c r="R58" s="39"/>
      <c r="S58" s="515"/>
      <c r="T58" s="500"/>
      <c r="U58" s="503"/>
      <c r="V58" s="506"/>
    </row>
    <row r="59" spans="1:22" ht="15.75" thickBot="1">
      <c r="A59" s="510"/>
      <c r="B59" s="513"/>
      <c r="C59" s="144">
        <f>'5-. Identificación de Riesgos'!D59</f>
        <v>0</v>
      </c>
      <c r="D59" s="156"/>
      <c r="E59" s="158"/>
      <c r="F59" s="141"/>
      <c r="G59" s="137"/>
      <c r="H59" s="137"/>
      <c r="I59" s="137"/>
      <c r="J59" s="151"/>
      <c r="K59" s="516"/>
      <c r="L59" s="100">
        <f>'5-. Identificación de Riesgos'!I59</f>
        <v>0</v>
      </c>
      <c r="M59" s="158"/>
      <c r="N59" s="137"/>
      <c r="O59" s="137"/>
      <c r="P59" s="137"/>
      <c r="Q59" s="137"/>
      <c r="R59" s="151"/>
      <c r="S59" s="516"/>
      <c r="T59" s="501"/>
      <c r="U59" s="504"/>
      <c r="V59" s="507"/>
    </row>
    <row r="60" spans="1:22" ht="179.25" thickBot="1">
      <c r="A60" s="508">
        <f>'5-. Identificación de Riesgos'!A60</f>
        <v>6</v>
      </c>
      <c r="B60" s="511" t="str">
        <f>'5-. Identificación de Riesgos'!B60</f>
        <v>Ofrecer, prometer, entregar, aceptar o solicitar una ventaja indebida para modificar los resultados estadísticos, con el objeto de favorecer intereses propios o de terceros.</v>
      </c>
      <c r="C60" s="144" t="str">
        <f>'5-. Identificación de Riesgos'!D60</f>
        <v>1. Falta de ética de los servidores judiciales responsables del diligenciamiento estadístico (Debilidades en principios y valores)</v>
      </c>
      <c r="D60" s="155"/>
      <c r="E60" s="238" t="s">
        <v>360</v>
      </c>
      <c r="F60" s="139" t="s">
        <v>345</v>
      </c>
      <c r="G60" s="139" t="s">
        <v>345</v>
      </c>
      <c r="H60" s="139" t="s">
        <v>345</v>
      </c>
      <c r="I60" s="139" t="s">
        <v>345</v>
      </c>
      <c r="J60" s="148">
        <f>COUNTIF(F60:I60,"SI")/4</f>
        <v>1</v>
      </c>
      <c r="K60" s="514">
        <f>AVERAGE(J60:J62)</f>
        <v>1</v>
      </c>
      <c r="L60" s="100" t="str">
        <f>'5-. Identificación de Riesgos'!I60</f>
        <v>Afectación de reputacion,imagén,  credibilidad, satisfacción de usuarios y PI</v>
      </c>
      <c r="M60" s="240"/>
      <c r="N60" s="231"/>
      <c r="O60" s="231"/>
      <c r="P60" s="231"/>
      <c r="Q60" s="231"/>
      <c r="R60" s="242">
        <f t="shared" ref="R60:R62" si="8">SUM(COUNTIF(N60,"SI")*25%,COUNTIF(O60,"SI")*40%,COUNTIF(P60,"SI")*25%,COUNTIF(Q60,"SI")*10%)</f>
        <v>0</v>
      </c>
      <c r="S60" s="514">
        <f>AVERAGE(R60:R62)</f>
        <v>0</v>
      </c>
      <c r="T60" s="499"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502"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Moderado - 3</v>
      </c>
      <c r="V60" s="522" t="str">
        <f>CONCATENATE(VLOOKUP((LEFT(T60,LEN(T60)-4)&amp;LEFT(U60,LEN(U60)-4)),'9- Matriz de Calor '!$D$18:$E$42,2,0)," - ",RIGHT(T60,1)*RIGHT(U60,1))</f>
        <v>Moderado - 3</v>
      </c>
    </row>
    <row r="61" spans="1:22" ht="128.25" customHeight="1" thickBot="1">
      <c r="A61" s="509"/>
      <c r="B61" s="512"/>
      <c r="C61" s="144" t="str">
        <f>'5-. Identificación de Riesgos'!D61</f>
        <v>2.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61" s="154"/>
      <c r="E61" s="245" t="s">
        <v>349</v>
      </c>
      <c r="F61" s="139" t="s">
        <v>345</v>
      </c>
      <c r="G61" s="139" t="s">
        <v>345</v>
      </c>
      <c r="H61" s="139" t="s">
        <v>345</v>
      </c>
      <c r="I61" s="139" t="s">
        <v>345</v>
      </c>
      <c r="J61" s="39">
        <f t="shared" ref="J61:J62" si="9">COUNTIF(F61:I61,"SI")/4</f>
        <v>1</v>
      </c>
      <c r="K61" s="515"/>
      <c r="L61" s="100" t="str">
        <f>'5-. Identificación de Riesgos'!I61</f>
        <v>Incumplimiento de las metas establecidas</v>
      </c>
      <c r="M61" s="243"/>
      <c r="N61" s="99"/>
      <c r="O61" s="99"/>
      <c r="P61" s="99"/>
      <c r="Q61" s="99"/>
      <c r="R61" s="39">
        <f t="shared" si="8"/>
        <v>0</v>
      </c>
      <c r="S61" s="515"/>
      <c r="T61" s="500"/>
      <c r="U61" s="503"/>
      <c r="V61" s="523"/>
    </row>
    <row r="62" spans="1:22" ht="255.75" thickBot="1">
      <c r="A62" s="509"/>
      <c r="B62" s="512"/>
      <c r="C62" s="144" t="str">
        <f>'5-. Identificación de Riesgos'!D62</f>
        <v>3. Indebida manipulación del aplicativo SIERJU</v>
      </c>
      <c r="D62" s="154"/>
      <c r="E62" s="319" t="s">
        <v>363</v>
      </c>
      <c r="F62" s="140" t="s">
        <v>345</v>
      </c>
      <c r="G62" s="140" t="s">
        <v>345</v>
      </c>
      <c r="H62" s="140" t="s">
        <v>345</v>
      </c>
      <c r="I62" s="140" t="s">
        <v>345</v>
      </c>
      <c r="J62" s="39">
        <f t="shared" si="9"/>
        <v>1</v>
      </c>
      <c r="K62" s="515"/>
      <c r="L62" s="100">
        <f>'5-. Identificación de Riesgos'!I62</f>
        <v>0</v>
      </c>
      <c r="M62" s="243"/>
      <c r="N62" s="99"/>
      <c r="O62" s="99"/>
      <c r="P62" s="99"/>
      <c r="Q62" s="99"/>
      <c r="R62" s="39">
        <f t="shared" si="8"/>
        <v>0</v>
      </c>
      <c r="S62" s="515"/>
      <c r="T62" s="500"/>
      <c r="U62" s="503"/>
      <c r="V62" s="523"/>
    </row>
    <row r="63" spans="1:22" ht="66.75" customHeight="1" thickBot="1">
      <c r="A63" s="509"/>
      <c r="B63" s="512"/>
      <c r="C63" s="144">
        <f>'5-. Identificación de Riesgos'!D63</f>
        <v>0</v>
      </c>
      <c r="D63" s="154"/>
      <c r="E63" s="157"/>
      <c r="F63" s="140"/>
      <c r="G63" s="99"/>
      <c r="H63" s="99"/>
      <c r="I63" s="99"/>
      <c r="J63" s="39"/>
      <c r="K63" s="515"/>
      <c r="L63" s="100">
        <f>'5-. Identificación de Riesgos'!I63</f>
        <v>0</v>
      </c>
      <c r="M63" s="157"/>
      <c r="N63" s="99"/>
      <c r="O63" s="99"/>
      <c r="P63" s="99"/>
      <c r="Q63" s="99"/>
      <c r="R63" s="39"/>
      <c r="S63" s="515"/>
      <c r="T63" s="500"/>
      <c r="U63" s="503"/>
      <c r="V63" s="523"/>
    </row>
    <row r="64" spans="1:22" ht="15.75" thickBot="1">
      <c r="A64" s="509"/>
      <c r="B64" s="512"/>
      <c r="C64" s="144">
        <f>'5-. Identificación de Riesgos'!D64</f>
        <v>0</v>
      </c>
      <c r="D64" s="154"/>
      <c r="E64" s="239"/>
      <c r="F64" s="140"/>
      <c r="G64" s="99"/>
      <c r="H64" s="99"/>
      <c r="I64" s="99"/>
      <c r="J64" s="39"/>
      <c r="K64" s="515"/>
      <c r="L64" s="100">
        <f>'5-. Identificación de Riesgos'!I64</f>
        <v>0</v>
      </c>
      <c r="M64" s="157"/>
      <c r="N64" s="99"/>
      <c r="O64" s="99"/>
      <c r="P64" s="99"/>
      <c r="Q64" s="99"/>
      <c r="R64" s="39"/>
      <c r="S64" s="515"/>
      <c r="T64" s="500"/>
      <c r="U64" s="503"/>
      <c r="V64" s="523"/>
    </row>
    <row r="65" spans="1:22" ht="15.75" thickBot="1">
      <c r="A65" s="509"/>
      <c r="B65" s="512"/>
      <c r="C65" s="144">
        <f>'5-. Identificación de Riesgos'!D65</f>
        <v>0</v>
      </c>
      <c r="D65" s="154"/>
      <c r="E65" s="157"/>
      <c r="F65" s="140"/>
      <c r="G65" s="99"/>
      <c r="H65" s="99"/>
      <c r="I65" s="99"/>
      <c r="J65" s="39"/>
      <c r="K65" s="515"/>
      <c r="L65" s="100">
        <f>'5-. Identificación de Riesgos'!I65</f>
        <v>0</v>
      </c>
      <c r="M65" s="157"/>
      <c r="N65" s="99"/>
      <c r="O65" s="99"/>
      <c r="P65" s="99"/>
      <c r="Q65" s="99"/>
      <c r="R65" s="39"/>
      <c r="S65" s="515"/>
      <c r="T65" s="500"/>
      <c r="U65" s="503"/>
      <c r="V65" s="523"/>
    </row>
    <row r="66" spans="1:22" ht="15.75" thickBot="1">
      <c r="A66" s="509"/>
      <c r="B66" s="512"/>
      <c r="C66" s="144">
        <f>'5-. Identificación de Riesgos'!D66</f>
        <v>0</v>
      </c>
      <c r="D66" s="154"/>
      <c r="E66" s="157"/>
      <c r="F66" s="140"/>
      <c r="G66" s="99"/>
      <c r="H66" s="99"/>
      <c r="I66" s="99"/>
      <c r="J66" s="39"/>
      <c r="K66" s="515"/>
      <c r="L66" s="100">
        <f>'5-. Identificación de Riesgos'!I66</f>
        <v>0</v>
      </c>
      <c r="M66" s="157"/>
      <c r="N66" s="99"/>
      <c r="O66" s="99"/>
      <c r="P66" s="99"/>
      <c r="Q66" s="99"/>
      <c r="R66" s="39"/>
      <c r="S66" s="515"/>
      <c r="T66" s="500"/>
      <c r="U66" s="503"/>
      <c r="V66" s="523"/>
    </row>
    <row r="67" spans="1:22" ht="15.75" thickBot="1">
      <c r="A67" s="509"/>
      <c r="B67" s="512"/>
      <c r="C67" s="144">
        <f>'5-. Identificación de Riesgos'!D67</f>
        <v>0</v>
      </c>
      <c r="D67" s="154"/>
      <c r="E67" s="157"/>
      <c r="F67" s="140"/>
      <c r="G67" s="99"/>
      <c r="H67" s="99"/>
      <c r="I67" s="99"/>
      <c r="J67" s="39"/>
      <c r="K67" s="515"/>
      <c r="L67" s="100">
        <f>'5-. Identificación de Riesgos'!I67</f>
        <v>0</v>
      </c>
      <c r="M67" s="157"/>
      <c r="N67" s="99"/>
      <c r="O67" s="99"/>
      <c r="P67" s="99"/>
      <c r="Q67" s="99"/>
      <c r="R67" s="39"/>
      <c r="S67" s="515"/>
      <c r="T67" s="500"/>
      <c r="U67" s="503"/>
      <c r="V67" s="523"/>
    </row>
    <row r="68" spans="1:22" ht="15.75" thickBot="1">
      <c r="A68" s="509"/>
      <c r="B68" s="512"/>
      <c r="C68" s="144">
        <f>'5-. Identificación de Riesgos'!D68</f>
        <v>0</v>
      </c>
      <c r="D68" s="154"/>
      <c r="E68" s="157"/>
      <c r="F68" s="140"/>
      <c r="G68" s="99"/>
      <c r="H68" s="99"/>
      <c r="I68" s="99"/>
      <c r="J68" s="39"/>
      <c r="K68" s="515"/>
      <c r="L68" s="100">
        <f>'5-. Identificación de Riesgos'!I68</f>
        <v>0</v>
      </c>
      <c r="M68" s="157"/>
      <c r="N68" s="99"/>
      <c r="O68" s="99"/>
      <c r="P68" s="99"/>
      <c r="Q68" s="99"/>
      <c r="R68" s="39"/>
      <c r="S68" s="515"/>
      <c r="T68" s="500"/>
      <c r="U68" s="503"/>
      <c r="V68" s="523"/>
    </row>
    <row r="69" spans="1:22" ht="15.75" thickBot="1">
      <c r="A69" s="510"/>
      <c r="B69" s="513"/>
      <c r="C69" s="144">
        <f>'5-. Identificación de Riesgos'!D69</f>
        <v>0</v>
      </c>
      <c r="D69" s="156"/>
      <c r="E69" s="158"/>
      <c r="F69" s="141"/>
      <c r="G69" s="137"/>
      <c r="H69" s="137"/>
      <c r="I69" s="137"/>
      <c r="J69" s="151"/>
      <c r="K69" s="516"/>
      <c r="L69" s="100">
        <f>'5-. Identificación de Riesgos'!I69</f>
        <v>0</v>
      </c>
      <c r="M69" s="158"/>
      <c r="N69" s="137"/>
      <c r="O69" s="137"/>
      <c r="P69" s="137"/>
      <c r="Q69" s="137"/>
      <c r="R69" s="151"/>
      <c r="S69" s="516"/>
      <c r="T69" s="501"/>
      <c r="U69" s="504"/>
      <c r="V69" s="524"/>
    </row>
  </sheetData>
  <mergeCells count="72">
    <mergeCell ref="U30:U39"/>
    <mergeCell ref="V30:V39"/>
    <mergeCell ref="A30:A39"/>
    <mergeCell ref="B30:B39"/>
    <mergeCell ref="K30:K39"/>
    <mergeCell ref="S30:S39"/>
    <mergeCell ref="T30:T39"/>
    <mergeCell ref="U60:U69"/>
    <mergeCell ref="V60:V6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0:E11"/>
    <mergeCell ref="F10:F11"/>
    <mergeCell ref="G10:G11"/>
    <mergeCell ref="H10:H11"/>
    <mergeCell ref="I10:I11"/>
    <mergeCell ref="J10:J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 ref="E40:E41"/>
    <mergeCell ref="F40:F41"/>
    <mergeCell ref="G40:G41"/>
    <mergeCell ref="H40:H41"/>
    <mergeCell ref="I40:I41"/>
    <mergeCell ref="J40:J41"/>
  </mergeCells>
  <conditionalFormatting sqref="T10">
    <cfRule type="containsText" dxfId="305" priority="517" operator="containsText" text="Muy Baja">
      <formula>NOT(ISERROR(SEARCH("Muy Baja",T10)))</formula>
    </cfRule>
    <cfRule type="containsText" dxfId="304" priority="518" operator="containsText" text="Baja">
      <formula>NOT(ISERROR(SEARCH("Baja",T10)))</formula>
    </cfRule>
    <cfRule type="containsText" dxfId="303" priority="519" operator="containsText" text="Muy Alta">
      <formula>NOT(ISERROR(SEARCH("Muy Alta",T10)))</formula>
    </cfRule>
    <cfRule type="containsText" dxfId="302" priority="521" operator="containsText" text="Alta">
      <formula>NOT(ISERROR(SEARCH("Alta",T10)))</formula>
    </cfRule>
    <cfRule type="containsText" dxfId="301" priority="522" operator="containsText" text="Media">
      <formula>NOT(ISERROR(SEARCH("Media",T10)))</formula>
    </cfRule>
    <cfRule type="containsText" dxfId="300" priority="523" operator="containsText" text="Media">
      <formula>NOT(ISERROR(SEARCH("Media",T10)))</formula>
    </cfRule>
    <cfRule type="containsText" dxfId="299" priority="524" operator="containsText" text="Media">
      <formula>NOT(ISERROR(SEARCH("Media",T10)))</formula>
    </cfRule>
    <cfRule type="containsText" dxfId="298" priority="525" operator="containsText" text="Muy Baja">
      <formula>NOT(ISERROR(SEARCH("Muy Baja",T10)))</formula>
    </cfRule>
    <cfRule type="containsText" dxfId="297" priority="526" operator="containsText" text="Baja">
      <formula>NOT(ISERROR(SEARCH("Baja",T10)))</formula>
    </cfRule>
    <cfRule type="containsText" dxfId="296" priority="527" operator="containsText" text="Muy Baja">
      <formula>NOT(ISERROR(SEARCH("Muy Baja",T10)))</formula>
    </cfRule>
    <cfRule type="containsText" dxfId="295" priority="528" operator="containsText" text="Muy Baja">
      <formula>NOT(ISERROR(SEARCH("Muy Baja",T10)))</formula>
    </cfRule>
    <cfRule type="containsText" dxfId="294" priority="529" operator="containsText" text="Muy Baja">
      <formula>NOT(ISERROR(SEARCH("Muy Baja",T10)))</formula>
    </cfRule>
    <cfRule type="containsText" dxfId="293" priority="530" operator="containsText" text="Muy Baja'Tabla probabilidad'!">
      <formula>NOT(ISERROR(SEARCH("Muy Baja'Tabla probabilidad'!",T10)))</formula>
    </cfRule>
    <cfRule type="containsText" dxfId="292" priority="531" operator="containsText" text="Muy bajo">
      <formula>NOT(ISERROR(SEARCH("Muy bajo",T10)))</formula>
    </cfRule>
    <cfRule type="containsText" dxfId="291" priority="532" operator="containsText" text="Alta">
      <formula>NOT(ISERROR(SEARCH("Alta",T10)))</formula>
    </cfRule>
    <cfRule type="containsText" dxfId="290" priority="533" operator="containsText" text="Media">
      <formula>NOT(ISERROR(SEARCH("Media",T10)))</formula>
    </cfRule>
    <cfRule type="containsText" dxfId="289" priority="534" operator="containsText" text="Baja">
      <formula>NOT(ISERROR(SEARCH("Baja",T10)))</formula>
    </cfRule>
    <cfRule type="containsText" dxfId="288" priority="535" operator="containsText" text="Muy baja">
      <formula>NOT(ISERROR(SEARCH("Muy baja",T10)))</formula>
    </cfRule>
    <cfRule type="cellIs" dxfId="287" priority="538" operator="between">
      <formula>1</formula>
      <formula>2</formula>
    </cfRule>
    <cfRule type="cellIs" dxfId="286" priority="539" operator="between">
      <formula>0</formula>
      <formula>2</formula>
    </cfRule>
  </conditionalFormatting>
  <conditionalFormatting sqref="T20 T30">
    <cfRule type="containsText" dxfId="285" priority="188" operator="containsText" text="Muy Baja">
      <formula>NOT(ISERROR(SEARCH("Muy Baja",T20)))</formula>
    </cfRule>
    <cfRule type="containsText" dxfId="284" priority="189" operator="containsText" text="Baja">
      <formula>NOT(ISERROR(SEARCH("Baja",T20)))</formula>
    </cfRule>
    <cfRule type="containsText" dxfId="283" priority="190" operator="containsText" text="Muy Alta">
      <formula>NOT(ISERROR(SEARCH("Muy Alta",T20)))</formula>
    </cfRule>
    <cfRule type="containsText" dxfId="282" priority="192" operator="containsText" text="Alta">
      <formula>NOT(ISERROR(SEARCH("Alta",T20)))</formula>
    </cfRule>
    <cfRule type="containsText" dxfId="281" priority="193" operator="containsText" text="Media">
      <formula>NOT(ISERROR(SEARCH("Media",T20)))</formula>
    </cfRule>
    <cfRule type="containsText" dxfId="280" priority="194" operator="containsText" text="Media">
      <formula>NOT(ISERROR(SEARCH("Media",T20)))</formula>
    </cfRule>
    <cfRule type="containsText" dxfId="279" priority="195" operator="containsText" text="Media">
      <formula>NOT(ISERROR(SEARCH("Media",T20)))</formula>
    </cfRule>
    <cfRule type="containsText" dxfId="278" priority="196" operator="containsText" text="Muy Baja">
      <formula>NOT(ISERROR(SEARCH("Muy Baja",T20)))</formula>
    </cfRule>
    <cfRule type="containsText" dxfId="277" priority="197" operator="containsText" text="Baja">
      <formula>NOT(ISERROR(SEARCH("Baja",T20)))</formula>
    </cfRule>
    <cfRule type="containsText" dxfId="276" priority="198" operator="containsText" text="Muy Baja">
      <formula>NOT(ISERROR(SEARCH("Muy Baja",T20)))</formula>
    </cfRule>
    <cfRule type="containsText" dxfId="275" priority="199" operator="containsText" text="Muy Baja">
      <formula>NOT(ISERROR(SEARCH("Muy Baja",T20)))</formula>
    </cfRule>
    <cfRule type="containsText" dxfId="274" priority="200" operator="containsText" text="Muy Baja">
      <formula>NOT(ISERROR(SEARCH("Muy Baja",T20)))</formula>
    </cfRule>
    <cfRule type="containsText" dxfId="273" priority="201" operator="containsText" text="Muy Baja'Tabla probabilidad'!">
      <formula>NOT(ISERROR(SEARCH("Muy Baja'Tabla probabilidad'!",T20)))</formula>
    </cfRule>
    <cfRule type="containsText" dxfId="272" priority="202" operator="containsText" text="Muy bajo">
      <formula>NOT(ISERROR(SEARCH("Muy bajo",T20)))</formula>
    </cfRule>
    <cfRule type="containsText" dxfId="271" priority="203" operator="containsText" text="Alta">
      <formula>NOT(ISERROR(SEARCH("Alta",T20)))</formula>
    </cfRule>
    <cfRule type="containsText" dxfId="270" priority="204" operator="containsText" text="Media">
      <formula>NOT(ISERROR(SEARCH("Media",T20)))</formula>
    </cfRule>
    <cfRule type="containsText" dxfId="269" priority="205" operator="containsText" text="Baja">
      <formula>NOT(ISERROR(SEARCH("Baja",T20)))</formula>
    </cfRule>
    <cfRule type="containsText" dxfId="268" priority="206" operator="containsText" text="Muy baja">
      <formula>NOT(ISERROR(SEARCH("Muy baja",T20)))</formula>
    </cfRule>
    <cfRule type="cellIs" dxfId="267" priority="209" operator="between">
      <formula>1</formula>
      <formula>2</formula>
    </cfRule>
    <cfRule type="cellIs" dxfId="266" priority="210" operator="between">
      <formula>0</formula>
      <formula>2</formula>
    </cfRule>
  </conditionalFormatting>
  <conditionalFormatting sqref="U10">
    <cfRule type="containsText" dxfId="265" priority="511" operator="containsText" text="Catastrófico">
      <formula>NOT(ISERROR(SEARCH("Catastrófico",U10)))</formula>
    </cfRule>
    <cfRule type="containsText" dxfId="264" priority="512" operator="containsText" text="Mayor">
      <formula>NOT(ISERROR(SEARCH("Mayor",U10)))</formula>
    </cfRule>
    <cfRule type="containsText" dxfId="263" priority="513" operator="containsText" text="Alta">
      <formula>NOT(ISERROR(SEARCH("Alta",U10)))</formula>
    </cfRule>
    <cfRule type="containsText" dxfId="262" priority="514" operator="containsText" text="Moderado">
      <formula>NOT(ISERROR(SEARCH("Moderado",U10)))</formula>
    </cfRule>
    <cfRule type="containsText" dxfId="261" priority="515" operator="containsText" text="Menor">
      <formula>NOT(ISERROR(SEARCH("Menor",U10)))</formula>
    </cfRule>
    <cfRule type="containsText" dxfId="260" priority="516" operator="containsText" text="Leve">
      <formula>NOT(ISERROR(SEARCH("Leve",U10)))</formula>
    </cfRule>
  </conditionalFormatting>
  <conditionalFormatting sqref="U20 U30">
    <cfRule type="containsText" dxfId="259" priority="182" operator="containsText" text="Catastrófico">
      <formula>NOT(ISERROR(SEARCH("Catastrófico",U20)))</formula>
    </cfRule>
    <cfRule type="containsText" dxfId="258" priority="183" operator="containsText" text="Mayor">
      <formula>NOT(ISERROR(SEARCH("Mayor",U20)))</formula>
    </cfRule>
    <cfRule type="containsText" dxfId="257" priority="184" operator="containsText" text="Alta">
      <formula>NOT(ISERROR(SEARCH("Alta",U20)))</formula>
    </cfRule>
    <cfRule type="containsText" dxfId="256" priority="185" operator="containsText" text="Moderado">
      <formula>NOT(ISERROR(SEARCH("Moderado",U20)))</formula>
    </cfRule>
    <cfRule type="containsText" dxfId="255" priority="186" operator="containsText" text="Menor">
      <formula>NOT(ISERROR(SEARCH("Menor",U20)))</formula>
    </cfRule>
    <cfRule type="containsText" dxfId="254" priority="187" operator="containsText" text="Leve">
      <formula>NOT(ISERROR(SEARCH("Leve",U20)))</formula>
    </cfRule>
  </conditionalFormatting>
  <conditionalFormatting sqref="V10">
    <cfRule type="containsText" dxfId="253" priority="475" operator="containsText" text="Extremo">
      <formula>NOT(ISERROR(SEARCH("Extremo",V10)))</formula>
    </cfRule>
    <cfRule type="containsText" dxfId="252" priority="476" operator="containsText" text="Alto">
      <formula>NOT(ISERROR(SEARCH("Alto",V10)))</formula>
    </cfRule>
    <cfRule type="containsText" dxfId="251" priority="477" operator="containsText" text="Bajo">
      <formula>NOT(ISERROR(SEARCH("Bajo",V10)))</formula>
    </cfRule>
    <cfRule type="containsText" dxfId="250" priority="478" operator="containsText" text="Moderado">
      <formula>NOT(ISERROR(SEARCH("Moderado",V10)))</formula>
    </cfRule>
  </conditionalFormatting>
  <conditionalFormatting sqref="V20 V30">
    <cfRule type="containsText" dxfId="249" priority="178" operator="containsText" text="Extremo">
      <formula>NOT(ISERROR(SEARCH("Extremo",V20)))</formula>
    </cfRule>
    <cfRule type="containsText" dxfId="248" priority="179" operator="containsText" text="Alto">
      <formula>NOT(ISERROR(SEARCH("Alto",V20)))</formula>
    </cfRule>
    <cfRule type="containsText" dxfId="247" priority="180" operator="containsText" text="Bajo">
      <formula>NOT(ISERROR(SEARCH("Bajo",V20)))</formula>
    </cfRule>
    <cfRule type="containsText" dxfId="246" priority="181" operator="containsText" text="Moderado">
      <formula>NOT(ISERROR(SEARCH("Moderado",V20)))</formula>
    </cfRule>
  </conditionalFormatting>
  <conditionalFormatting sqref="V40 V50">
    <cfRule type="containsText" dxfId="245" priority="310" operator="containsText" text="Extremo">
      <formula>NOT(ISERROR(SEARCH("Extremo",V40)))</formula>
    </cfRule>
    <cfRule type="containsText" dxfId="244" priority="311" operator="containsText" text="Alto">
      <formula>NOT(ISERROR(SEARCH("Alto",V40)))</formula>
    </cfRule>
    <cfRule type="containsText" dxfId="243" priority="312" operator="containsText" text="Bajo">
      <formula>NOT(ISERROR(SEARCH("Bajo",V40)))</formula>
    </cfRule>
    <cfRule type="containsText" dxfId="242" priority="313" operator="containsText" text="Moderado">
      <formula>NOT(ISERROR(SEARCH("Moderado",V40)))</formula>
    </cfRule>
  </conditionalFormatting>
  <conditionalFormatting sqref="T40 T50">
    <cfRule type="containsText" dxfId="241" priority="91" operator="containsText" text="Muy Baja">
      <formula>NOT(ISERROR(SEARCH("Muy Baja",T40)))</formula>
    </cfRule>
    <cfRule type="containsText" dxfId="240" priority="92" operator="containsText" text="Baja">
      <formula>NOT(ISERROR(SEARCH("Baja",T40)))</formula>
    </cfRule>
    <cfRule type="containsText" dxfId="239" priority="93" operator="containsText" text="Muy Alta">
      <formula>NOT(ISERROR(SEARCH("Muy Alta",T40)))</formula>
    </cfRule>
    <cfRule type="containsText" dxfId="238" priority="94" operator="containsText" text="Alta">
      <formula>NOT(ISERROR(SEARCH("Alta",T40)))</formula>
    </cfRule>
    <cfRule type="containsText" dxfId="237" priority="95" operator="containsText" text="Media">
      <formula>NOT(ISERROR(SEARCH("Media",T40)))</formula>
    </cfRule>
    <cfRule type="containsText" dxfId="236" priority="96" operator="containsText" text="Media">
      <formula>NOT(ISERROR(SEARCH("Media",T40)))</formula>
    </cfRule>
    <cfRule type="containsText" dxfId="235" priority="97" operator="containsText" text="Media">
      <formula>NOT(ISERROR(SEARCH("Media",T40)))</formula>
    </cfRule>
    <cfRule type="containsText" dxfId="234" priority="98" operator="containsText" text="Muy Baja">
      <formula>NOT(ISERROR(SEARCH("Muy Baja",T40)))</formula>
    </cfRule>
    <cfRule type="containsText" dxfId="233" priority="99" operator="containsText" text="Baja">
      <formula>NOT(ISERROR(SEARCH("Baja",T40)))</formula>
    </cfRule>
    <cfRule type="containsText" dxfId="232" priority="100" operator="containsText" text="Muy Baja">
      <formula>NOT(ISERROR(SEARCH("Muy Baja",T40)))</formula>
    </cfRule>
    <cfRule type="containsText" dxfId="231" priority="101" operator="containsText" text="Muy Baja">
      <formula>NOT(ISERROR(SEARCH("Muy Baja",T40)))</formula>
    </cfRule>
    <cfRule type="containsText" dxfId="230" priority="102" operator="containsText" text="Muy Baja">
      <formula>NOT(ISERROR(SEARCH("Muy Baja",T40)))</formula>
    </cfRule>
    <cfRule type="containsText" dxfId="229" priority="103" operator="containsText" text="Muy Baja'Tabla probabilidad'!">
      <formula>NOT(ISERROR(SEARCH("Muy Baja'Tabla probabilidad'!",T40)))</formula>
    </cfRule>
    <cfRule type="containsText" dxfId="228" priority="104" operator="containsText" text="Muy bajo">
      <formula>NOT(ISERROR(SEARCH("Muy bajo",T40)))</formula>
    </cfRule>
    <cfRule type="containsText" dxfId="227" priority="105" operator="containsText" text="Alta">
      <formula>NOT(ISERROR(SEARCH("Alta",T40)))</formula>
    </cfRule>
    <cfRule type="containsText" dxfId="226" priority="106" operator="containsText" text="Media">
      <formula>NOT(ISERROR(SEARCH("Media",T40)))</formula>
    </cfRule>
    <cfRule type="containsText" dxfId="225" priority="107" operator="containsText" text="Baja">
      <formula>NOT(ISERROR(SEARCH("Baja",T40)))</formula>
    </cfRule>
    <cfRule type="containsText" dxfId="224" priority="108" operator="containsText" text="Muy baja">
      <formula>NOT(ISERROR(SEARCH("Muy baja",T40)))</formula>
    </cfRule>
    <cfRule type="cellIs" dxfId="223" priority="111" operator="between">
      <formula>1</formula>
      <formula>2</formula>
    </cfRule>
    <cfRule type="cellIs" dxfId="222" priority="112" operator="between">
      <formula>0</formula>
      <formula>2</formula>
    </cfRule>
  </conditionalFormatting>
  <conditionalFormatting sqref="U40 U50">
    <cfRule type="containsText" dxfId="221" priority="85" operator="containsText" text="Catastrófico">
      <formula>NOT(ISERROR(SEARCH("Catastrófico",U40)))</formula>
    </cfRule>
    <cfRule type="containsText" dxfId="220" priority="86" operator="containsText" text="Mayor">
      <formula>NOT(ISERROR(SEARCH("Mayor",U40)))</formula>
    </cfRule>
    <cfRule type="containsText" dxfId="219" priority="87" operator="containsText" text="Alta">
      <formula>NOT(ISERROR(SEARCH("Alta",U40)))</formula>
    </cfRule>
    <cfRule type="containsText" dxfId="218" priority="88" operator="containsText" text="Moderado">
      <formula>NOT(ISERROR(SEARCH("Moderado",U40)))</formula>
    </cfRule>
    <cfRule type="containsText" dxfId="217" priority="89" operator="containsText" text="Menor">
      <formula>NOT(ISERROR(SEARCH("Menor",U40)))</formula>
    </cfRule>
    <cfRule type="containsText" dxfId="216" priority="90" operator="containsText" text="Leve">
      <formula>NOT(ISERROR(SEARCH("Leve",U40)))</formula>
    </cfRule>
  </conditionalFormatting>
  <conditionalFormatting sqref="T60">
    <cfRule type="containsText" dxfId="215" priority="63" operator="containsText" text="Muy Baja">
      <formula>NOT(ISERROR(SEARCH("Muy Baja",T60)))</formula>
    </cfRule>
    <cfRule type="containsText" dxfId="214" priority="64" operator="containsText" text="Baja">
      <formula>NOT(ISERROR(SEARCH("Baja",T60)))</formula>
    </cfRule>
    <cfRule type="containsText" dxfId="213" priority="65" operator="containsText" text="Muy Alta">
      <formula>NOT(ISERROR(SEARCH("Muy Alta",T60)))</formula>
    </cfRule>
    <cfRule type="containsText" dxfId="212" priority="66" operator="containsText" text="Alta">
      <formula>NOT(ISERROR(SEARCH("Alta",T60)))</formula>
    </cfRule>
    <cfRule type="containsText" dxfId="211" priority="67" operator="containsText" text="Media">
      <formula>NOT(ISERROR(SEARCH("Media",T60)))</formula>
    </cfRule>
    <cfRule type="containsText" dxfId="210" priority="68" operator="containsText" text="Media">
      <formula>NOT(ISERROR(SEARCH("Media",T60)))</formula>
    </cfRule>
    <cfRule type="containsText" dxfId="209" priority="69" operator="containsText" text="Media">
      <formula>NOT(ISERROR(SEARCH("Media",T60)))</formula>
    </cfRule>
    <cfRule type="containsText" dxfId="208" priority="70" operator="containsText" text="Muy Baja">
      <formula>NOT(ISERROR(SEARCH("Muy Baja",T60)))</formula>
    </cfRule>
    <cfRule type="containsText" dxfId="207" priority="71" operator="containsText" text="Baja">
      <formula>NOT(ISERROR(SEARCH("Baja",T60)))</formula>
    </cfRule>
    <cfRule type="containsText" dxfId="206" priority="72" operator="containsText" text="Muy Baja">
      <formula>NOT(ISERROR(SEARCH("Muy Baja",T60)))</formula>
    </cfRule>
    <cfRule type="containsText" dxfId="205" priority="73" operator="containsText" text="Muy Baja">
      <formula>NOT(ISERROR(SEARCH("Muy Baja",T60)))</formula>
    </cfRule>
    <cfRule type="containsText" dxfId="204" priority="74" operator="containsText" text="Muy Baja">
      <formula>NOT(ISERROR(SEARCH("Muy Baja",T60)))</formula>
    </cfRule>
    <cfRule type="containsText" dxfId="203" priority="75" operator="containsText" text="Muy Baja'Tabla probabilidad'!">
      <formula>NOT(ISERROR(SEARCH("Muy Baja'Tabla probabilidad'!",T60)))</formula>
    </cfRule>
    <cfRule type="containsText" dxfId="202" priority="76" operator="containsText" text="Muy bajo">
      <formula>NOT(ISERROR(SEARCH("Muy bajo",T60)))</formula>
    </cfRule>
    <cfRule type="containsText" dxfId="201" priority="77" operator="containsText" text="Alta">
      <formula>NOT(ISERROR(SEARCH("Alta",T60)))</formula>
    </cfRule>
    <cfRule type="containsText" dxfId="200" priority="78" operator="containsText" text="Media">
      <formula>NOT(ISERROR(SEARCH("Media",T60)))</formula>
    </cfRule>
    <cfRule type="containsText" dxfId="199" priority="79" operator="containsText" text="Baja">
      <formula>NOT(ISERROR(SEARCH("Baja",T60)))</formula>
    </cfRule>
    <cfRule type="containsText" dxfId="198" priority="80" operator="containsText" text="Muy baja">
      <formula>NOT(ISERROR(SEARCH("Muy baja",T60)))</formula>
    </cfRule>
    <cfRule type="cellIs" dxfId="197" priority="83" operator="between">
      <formula>1</formula>
      <formula>2</formula>
    </cfRule>
    <cfRule type="cellIs" dxfId="196" priority="84" operator="between">
      <formula>0</formula>
      <formula>2</formula>
    </cfRule>
  </conditionalFormatting>
  <conditionalFormatting sqref="U60">
    <cfRule type="containsText" dxfId="195" priority="5" operator="containsText" text="Catastrófico">
      <formula>NOT(ISERROR(SEARCH("Catastrófico",U60)))</formula>
    </cfRule>
    <cfRule type="containsText" dxfId="194" priority="6" operator="containsText" text="Mayor">
      <formula>NOT(ISERROR(SEARCH("Mayor",U60)))</formula>
    </cfRule>
    <cfRule type="containsText" dxfId="193" priority="7" operator="containsText" text="Alta">
      <formula>NOT(ISERROR(SEARCH("Alta",U60)))</formula>
    </cfRule>
    <cfRule type="containsText" dxfId="192" priority="8" operator="containsText" text="Moderado">
      <formula>NOT(ISERROR(SEARCH("Moderado",U60)))</formula>
    </cfRule>
    <cfRule type="containsText" dxfId="191" priority="9" operator="containsText" text="Menor">
      <formula>NOT(ISERROR(SEARCH("Menor",U60)))</formula>
    </cfRule>
    <cfRule type="containsText" dxfId="190" priority="10" operator="containsText" text="Leve">
      <formula>NOT(ISERROR(SEARCH("Leve",U60)))</formula>
    </cfRule>
  </conditionalFormatting>
  <conditionalFormatting sqref="V60">
    <cfRule type="containsText" dxfId="189" priority="1" operator="containsText" text="Extremo">
      <formula>NOT(ISERROR(SEARCH("Extremo",V60)))</formula>
    </cfRule>
    <cfRule type="containsText" dxfId="188" priority="2" operator="containsText" text="Alto">
      <formula>NOT(ISERROR(SEARCH("Alto",V60)))</formula>
    </cfRule>
    <cfRule type="containsText" dxfId="187" priority="3" operator="containsText" text="Bajo">
      <formula>NOT(ISERROR(SEARCH("Bajo",V60)))</formula>
    </cfRule>
    <cfRule type="containsText" dxfId="186" priority="4" operator="containsText" text="Moderado">
      <formula>NOT(ISERROR(SEARCH("Moderado",V60)))</formula>
    </cfRule>
  </conditionalFormatting>
  <dataValidations xWindow="921" yWindow="706" count="2">
    <dataValidation allowBlank="1" showInputMessage="1" showErrorMessage="1" prompt="Enunciar cuál es el control" sqref="M10:M14 M50:M51 E23:E28 E43 E45:E48 E15:E19 M31 M21 M60:M61 E33:E38 E10" xr:uid="{00000000-0002-0000-0500-000000000000}"/>
    <dataValidation type="list" allowBlank="1" showInputMessage="1" showErrorMessage="1" sqref="N10:Q69 F10:I10 F12:I40 F42:I6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topLeftCell="J1" zoomScale="80" zoomScaleNormal="80" zoomScalePageLayoutView="70" workbookViewId="0">
      <selection activeCell="W90" sqref="W90"/>
    </sheetView>
  </sheetViews>
  <sheetFormatPr defaultColWidth="11.42578125" defaultRowHeight="15"/>
  <cols>
    <col min="1" max="1" width="5.42578125" customWidth="1"/>
    <col min="2" max="2" width="25.28515625" customWidth="1"/>
    <col min="3" max="3" width="48.5703125" customWidth="1"/>
    <col min="4" max="4" width="4.42578125" hidden="1" customWidth="1"/>
    <col min="5" max="5" width="0.5703125"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20.85546875" style="17" customWidth="1"/>
    <col min="16" max="16" width="25.28515625" style="17" customWidth="1"/>
    <col min="17" max="17" width="27.7109375" style="17" customWidth="1"/>
    <col min="18" max="269" width="11.42578125" style="17"/>
    <col min="270" max="16384" width="11.42578125" style="22"/>
  </cols>
  <sheetData>
    <row r="1" spans="1:269" s="19" customFormat="1" ht="27.75" customHeight="1">
      <c r="A1" s="580"/>
      <c r="B1" s="580"/>
      <c r="C1" s="580"/>
      <c r="D1" s="580"/>
      <c r="E1" s="580"/>
      <c r="F1" s="574" t="s">
        <v>364</v>
      </c>
      <c r="G1" s="574"/>
      <c r="H1" s="574"/>
      <c r="I1" s="574"/>
      <c r="J1" s="574"/>
      <c r="K1" s="574"/>
      <c r="L1" s="574"/>
      <c r="M1" s="574"/>
      <c r="N1" s="574"/>
      <c r="O1" s="574"/>
      <c r="P1" s="574"/>
      <c r="Q1" s="57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0"/>
      <c r="B2" s="580"/>
      <c r="C2" s="580"/>
      <c r="D2" s="580"/>
      <c r="E2" s="580"/>
      <c r="F2" s="574"/>
      <c r="G2" s="574"/>
      <c r="H2" s="574"/>
      <c r="I2" s="574"/>
      <c r="J2" s="574"/>
      <c r="K2" s="574"/>
      <c r="L2" s="574"/>
      <c r="M2" s="574"/>
      <c r="N2" s="574"/>
      <c r="O2" s="574"/>
      <c r="P2" s="574"/>
      <c r="Q2" s="57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0"/>
      <c r="B3" s="580"/>
      <c r="C3" s="580"/>
      <c r="D3" s="580"/>
      <c r="E3" s="580"/>
      <c r="F3" s="574"/>
      <c r="G3" s="574"/>
      <c r="H3" s="574"/>
      <c r="I3" s="574"/>
      <c r="J3" s="574"/>
      <c r="K3" s="574"/>
      <c r="L3" s="574"/>
      <c r="M3" s="574"/>
      <c r="N3" s="574"/>
      <c r="O3" s="574"/>
      <c r="P3" s="574"/>
      <c r="Q3" s="57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81" t="s">
        <v>258</v>
      </c>
      <c r="B4" s="581"/>
      <c r="C4" s="583" t="s">
        <v>259</v>
      </c>
      <c r="D4" s="584"/>
      <c r="E4" s="584"/>
      <c r="F4" s="584"/>
      <c r="G4" s="584"/>
      <c r="H4" s="584"/>
      <c r="I4" s="584"/>
      <c r="J4" s="584"/>
      <c r="K4" s="584"/>
      <c r="L4" s="584"/>
      <c r="M4" s="584"/>
      <c r="N4" s="584"/>
      <c r="O4" s="584"/>
      <c r="P4" s="584"/>
      <c r="Q4" s="58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1" t="s">
        <v>260</v>
      </c>
      <c r="B5" s="581"/>
      <c r="C5" s="583" t="s">
        <v>33</v>
      </c>
      <c r="D5" s="584"/>
      <c r="E5" s="584"/>
      <c r="F5" s="584"/>
      <c r="G5" s="584"/>
      <c r="H5" s="584"/>
      <c r="I5" s="584"/>
      <c r="J5" s="584"/>
      <c r="K5" s="584"/>
      <c r="L5" s="584"/>
      <c r="M5" s="584"/>
      <c r="N5" s="584"/>
      <c r="O5" s="584"/>
      <c r="P5" s="584"/>
      <c r="Q5" s="58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1" t="s">
        <v>261</v>
      </c>
      <c r="B6" s="581"/>
      <c r="C6" s="586" t="s">
        <v>262</v>
      </c>
      <c r="D6" s="587"/>
      <c r="E6" s="587"/>
      <c r="F6" s="587"/>
      <c r="G6" s="587"/>
      <c r="H6" s="587"/>
      <c r="I6" s="587"/>
      <c r="J6" s="587"/>
      <c r="K6" s="587"/>
      <c r="L6" s="587"/>
      <c r="M6" s="587"/>
      <c r="N6" s="587"/>
      <c r="O6" s="587"/>
      <c r="P6" s="587"/>
      <c r="Q6" s="58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7" t="s">
        <v>365</v>
      </c>
      <c r="B7" s="577"/>
      <c r="C7" s="577"/>
      <c r="D7" s="577"/>
      <c r="E7" s="577"/>
      <c r="F7" s="577" t="s">
        <v>278</v>
      </c>
      <c r="G7" s="577"/>
      <c r="H7" s="577"/>
      <c r="I7" s="90"/>
      <c r="J7" s="578" t="s">
        <v>366</v>
      </c>
      <c r="K7" s="578"/>
      <c r="L7" s="578"/>
      <c r="M7" s="578"/>
      <c r="N7" s="57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4" t="s">
        <v>268</v>
      </c>
      <c r="B8" s="540" t="s">
        <v>330</v>
      </c>
      <c r="C8" s="591" t="s">
        <v>270</v>
      </c>
      <c r="D8" s="582" t="s">
        <v>280</v>
      </c>
      <c r="E8" s="540" t="s">
        <v>264</v>
      </c>
      <c r="F8" s="575" t="s">
        <v>367</v>
      </c>
      <c r="G8" s="575" t="s">
        <v>368</v>
      </c>
      <c r="H8" s="575" t="s">
        <v>369</v>
      </c>
      <c r="I8" s="91"/>
      <c r="J8" s="575" t="s">
        <v>370</v>
      </c>
      <c r="K8" s="575" t="s">
        <v>371</v>
      </c>
      <c r="L8" s="575" t="s">
        <v>372</v>
      </c>
      <c r="M8" s="575" t="s">
        <v>373</v>
      </c>
      <c r="N8" s="575" t="s">
        <v>374</v>
      </c>
      <c r="O8" s="575" t="s">
        <v>375</v>
      </c>
      <c r="P8" s="575" t="s">
        <v>376</v>
      </c>
      <c r="Q8" s="575" t="s">
        <v>377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4"/>
      <c r="B9" s="540"/>
      <c r="C9" s="592"/>
      <c r="D9" s="579"/>
      <c r="E9" s="540"/>
      <c r="F9" s="576"/>
      <c r="G9" s="576"/>
      <c r="H9" s="576"/>
      <c r="I9" s="92"/>
      <c r="J9" s="576"/>
      <c r="K9" s="576"/>
      <c r="L9" s="576"/>
      <c r="M9" s="576"/>
      <c r="N9" s="576"/>
      <c r="O9" s="576"/>
      <c r="P9" s="576"/>
      <c r="Q9" s="57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19">
        <f>'5-. Identificación de Riesgos'!A10</f>
        <v>1</v>
      </c>
      <c r="B10" s="503" t="str">
        <f>'5-. Identificación de Riesgos'!B10</f>
        <v>Inexactitud en la recolección de la Información estadística por parte de los funcionarios de los despachos judiciales</v>
      </c>
      <c r="C10" s="519" t="str">
        <f>'5-. Identificación de Riesgos'!C10</f>
        <v xml:space="preserve"> Posibilidad de incumplimiento de metas establecidas debido a la  presentación de datos o estimaciones equivocadas o incompletas relacionadas con la gestión judicial.</v>
      </c>
      <c r="D10" s="519" t="s">
        <v>288</v>
      </c>
      <c r="E10" s="43" t="str">
        <f>'5-. Identificación de Riesgos'!D10</f>
        <v>1.Inadecuada recolección, revisión y validación de los datos para el  diligenciamiento de los formularios  de estadísticas judiciales (movimiento y trámite de procesos)</v>
      </c>
      <c r="F10" s="570" t="str">
        <f>'5-. Identificación de Riesgos'!H10</f>
        <v>Muy Baja - 1</v>
      </c>
      <c r="G10" s="519" t="str">
        <f>'5-. Identificación de Riesgos'!M10</f>
        <v>Moderado - 3</v>
      </c>
      <c r="H10" s="519" t="str">
        <f>'5-. Identificación de Riesgos'!N10</f>
        <v>Moderado - 3</v>
      </c>
      <c r="I10" s="93"/>
      <c r="J10" s="572" t="str">
        <f>'6. Valoración Controles'!T10</f>
        <v>Muy Baja - 1</v>
      </c>
      <c r="K10" s="572" t="str">
        <f>'6. Valoración Controles'!U10</f>
        <v>Menor - 2</v>
      </c>
      <c r="L10" s="589" t="e">
        <f>AVERAGE(#REF!)</f>
        <v>#REF!</v>
      </c>
      <c r="M10" s="503" t="str">
        <f>'6. Valoración Controles'!V10</f>
        <v>Bajo - 2</v>
      </c>
      <c r="N10" s="503" t="s">
        <v>378</v>
      </c>
      <c r="O10" s="55"/>
      <c r="P10" s="55"/>
      <c r="Q10" s="55"/>
    </row>
    <row r="11" spans="1:269" ht="13.5" customHeight="1">
      <c r="A11" s="512"/>
      <c r="B11" s="503"/>
      <c r="C11" s="512"/>
      <c r="D11" s="512"/>
      <c r="E11" s="43" t="str">
        <f>'5-. Identificación de Riesgos'!D11</f>
        <v>2. Falta de verificación de los datos  antes de finalizar el reporte de estadístico por parte de los funcionarios responsables del diligenciamiento.</v>
      </c>
      <c r="F11" s="564"/>
      <c r="G11" s="571"/>
      <c r="H11" s="512"/>
      <c r="I11" s="93"/>
      <c r="J11" s="572"/>
      <c r="K11" s="572"/>
      <c r="L11" s="589"/>
      <c r="M11" s="503"/>
      <c r="N11" s="503"/>
      <c r="O11" s="55"/>
      <c r="P11" s="55">
        <v>5</v>
      </c>
      <c r="Q11" s="55"/>
    </row>
    <row r="12" spans="1:269" ht="13.5" customHeight="1">
      <c r="A12" s="512"/>
      <c r="B12" s="503"/>
      <c r="C12" s="512"/>
      <c r="D12" s="512"/>
      <c r="E12" s="43" t="str">
        <f>'5-. Identificación de Riesgos'!D12</f>
        <v>3. Incumplimiento en la fechas de reporte de la gestión estadística por parte de los despachos judiciales.</v>
      </c>
      <c r="F12" s="564"/>
      <c r="G12" s="571"/>
      <c r="H12" s="512"/>
      <c r="I12" s="93"/>
      <c r="J12" s="572"/>
      <c r="K12" s="572"/>
      <c r="L12" s="589"/>
      <c r="M12" s="503"/>
      <c r="N12" s="503"/>
      <c r="P12" s="55"/>
      <c r="Q12" s="55"/>
    </row>
    <row r="13" spans="1:269" ht="13.5" customHeight="1">
      <c r="A13" s="512"/>
      <c r="B13" s="503"/>
      <c r="C13" s="512"/>
      <c r="D13" s="512"/>
      <c r="E13" s="43" t="str">
        <f>'5-. Identificación de Riesgos'!D13</f>
        <v>4. Alto volumen de carga laboral</v>
      </c>
      <c r="F13" s="564"/>
      <c r="G13" s="571"/>
      <c r="H13" s="512"/>
      <c r="I13" s="93"/>
      <c r="J13" s="572"/>
      <c r="K13" s="572"/>
      <c r="L13" s="589"/>
      <c r="M13" s="503"/>
      <c r="N13" s="503"/>
      <c r="O13" s="55"/>
      <c r="P13" s="55"/>
      <c r="Q13" s="55"/>
    </row>
    <row r="14" spans="1:269" ht="13.5" customHeight="1">
      <c r="A14" s="512"/>
      <c r="B14" s="503"/>
      <c r="C14" s="512"/>
      <c r="D14" s="512"/>
      <c r="E14" s="43" t="e">
        <f>'5-. Identificación de Riesgos'!#REF!</f>
        <v>#REF!</v>
      </c>
      <c r="F14" s="564"/>
      <c r="G14" s="571"/>
      <c r="H14" s="512"/>
      <c r="I14" s="93"/>
      <c r="J14" s="572"/>
      <c r="K14" s="572"/>
      <c r="L14" s="589"/>
      <c r="M14" s="503"/>
      <c r="N14" s="503"/>
      <c r="O14" s="55"/>
      <c r="P14" s="55"/>
      <c r="Q14" s="55"/>
    </row>
    <row r="15" spans="1:269" ht="13.5" customHeight="1">
      <c r="A15" s="512"/>
      <c r="B15" s="503"/>
      <c r="C15" s="512"/>
      <c r="D15" s="512"/>
      <c r="E15" s="43">
        <f>'5-. Identificación de Riesgos'!D16</f>
        <v>0</v>
      </c>
      <c r="F15" s="564"/>
      <c r="G15" s="571"/>
      <c r="H15" s="512"/>
      <c r="I15" s="93"/>
      <c r="J15" s="572"/>
      <c r="K15" s="572"/>
      <c r="L15" s="589"/>
      <c r="M15" s="503"/>
      <c r="N15" s="503"/>
      <c r="O15" s="55"/>
      <c r="P15" s="55"/>
      <c r="Q15" s="55"/>
    </row>
    <row r="16" spans="1:269" ht="13.5" customHeight="1">
      <c r="A16" s="512"/>
      <c r="B16" s="503"/>
      <c r="C16" s="512"/>
      <c r="D16" s="512"/>
      <c r="E16" s="43" t="e">
        <f>'5-. Identificación de Riesgos'!#REF!</f>
        <v>#REF!</v>
      </c>
      <c r="F16" s="564"/>
      <c r="G16" s="571"/>
      <c r="H16" s="512"/>
      <c r="I16" s="93"/>
      <c r="J16" s="572"/>
      <c r="K16" s="572"/>
      <c r="L16" s="589"/>
      <c r="M16" s="503"/>
      <c r="N16" s="503"/>
      <c r="O16" s="55"/>
      <c r="P16" s="55"/>
      <c r="Q16" s="55"/>
    </row>
    <row r="17" spans="1:17" ht="13.5" customHeight="1">
      <c r="A17" s="512"/>
      <c r="B17" s="503"/>
      <c r="C17" s="512"/>
      <c r="D17" s="512"/>
      <c r="E17" s="43">
        <f>'5-. Identificación de Riesgos'!D19</f>
        <v>0</v>
      </c>
      <c r="F17" s="564"/>
      <c r="G17" s="571"/>
      <c r="H17" s="512"/>
      <c r="I17" s="93"/>
      <c r="J17" s="572"/>
      <c r="K17" s="572"/>
      <c r="L17" s="589"/>
      <c r="M17" s="503"/>
      <c r="N17" s="503"/>
      <c r="O17" s="55"/>
      <c r="P17" s="55"/>
      <c r="Q17" s="55"/>
    </row>
    <row r="18" spans="1:17" ht="13.5" customHeight="1">
      <c r="A18" s="512"/>
      <c r="B18" s="503"/>
      <c r="C18" s="512"/>
      <c r="D18" s="512"/>
      <c r="E18" s="43" t="e">
        <f>'5-. Identificación de Riesgos'!#REF!</f>
        <v>#REF!</v>
      </c>
      <c r="F18" s="564"/>
      <c r="G18" s="571"/>
      <c r="H18" s="512"/>
      <c r="I18" s="93"/>
      <c r="J18" s="572"/>
      <c r="K18" s="572"/>
      <c r="L18" s="589"/>
      <c r="M18" s="503"/>
      <c r="N18" s="503"/>
      <c r="O18" s="55"/>
      <c r="P18" s="55"/>
      <c r="Q18" s="55"/>
    </row>
    <row r="19" spans="1:17" ht="13.5" customHeight="1">
      <c r="A19" s="512"/>
      <c r="B19" s="519"/>
      <c r="C19" s="512"/>
      <c r="D19" s="512"/>
      <c r="E19" s="43" t="e">
        <f>'5-. Identificación de Riesgos'!#REF!</f>
        <v>#REF!</v>
      </c>
      <c r="F19" s="564"/>
      <c r="G19" s="571"/>
      <c r="H19" s="512"/>
      <c r="I19" s="94"/>
      <c r="J19" s="573"/>
      <c r="K19" s="573"/>
      <c r="L19" s="590"/>
      <c r="M19" s="519"/>
      <c r="N19" s="519"/>
      <c r="O19" s="55"/>
      <c r="P19" s="55"/>
      <c r="Q19" s="55"/>
    </row>
    <row r="20" spans="1:17" ht="72" customHeight="1">
      <c r="A20" s="519">
        <f>'5-. Identificación de Riesgos'!A20</f>
        <v>2</v>
      </c>
      <c r="B20" s="503" t="str">
        <f>'5-. Identificación de Riesgos'!B20</f>
        <v>Incumplimiento</v>
      </c>
      <c r="C20" s="519" t="str">
        <f>'5-. Identificación de Riesgos'!C20</f>
        <v xml:space="preserve">Inoportunidad en el reporte de la gestión estadística del despacho judicial, impidiendo el análisis y la  la toma de decisiones por parte de la Corporación. A su vez, acarreando posibles medidas disciplinarias para los funcionarios que incumplan con estas directrices establecidas en el Acuerdo PSAA16-10476 DE 2016, y afectando la calificación integral. </v>
      </c>
      <c r="D20" s="519" t="s">
        <v>288</v>
      </c>
      <c r="E20" s="43" t="str">
        <f>'5-. Identificación de Riesgos'!D20</f>
        <v>1. Ausencia de información en los despachos judiciales para la obtención de datos necesarios para el diligenciamiento de los formularios</v>
      </c>
      <c r="F20" s="570" t="str">
        <f>'5-. Identificación de Riesgos'!H20</f>
        <v>Muy Baja - 1</v>
      </c>
      <c r="G20" s="519" t="str">
        <f>'5-. Identificación de Riesgos'!M20</f>
        <v>Moderado - 3</v>
      </c>
      <c r="H20" s="519" t="str">
        <f>'5-. Identificación de Riesgos'!N20</f>
        <v>Moderado - 3</v>
      </c>
      <c r="I20" s="93"/>
      <c r="J20" s="572" t="str">
        <f>'6. Valoración Controles'!T20</f>
        <v>Muy Baja - 1</v>
      </c>
      <c r="K20" s="572" t="str">
        <f>'6. Valoración Controles'!U20</f>
        <v>Moderado - 3</v>
      </c>
      <c r="L20" s="589" t="e">
        <f>AVERAGE(#REF!)</f>
        <v>#REF!</v>
      </c>
      <c r="M20" s="503" t="str">
        <f>'6. Valoración Controles'!V20</f>
        <v>Moderado - 3</v>
      </c>
      <c r="N20" s="503" t="s">
        <v>378</v>
      </c>
      <c r="O20" s="55"/>
      <c r="P20" s="55"/>
      <c r="Q20" s="55"/>
    </row>
    <row r="21" spans="1:17" ht="43.15" customHeight="1">
      <c r="A21" s="512"/>
      <c r="B21" s="503"/>
      <c r="C21" s="512"/>
      <c r="D21" s="512"/>
      <c r="E21" s="43" t="str">
        <f>'5-. Identificación de Riesgos'!D21</f>
        <v xml:space="preserve">2. No cargue de la información estadística por saturación de usuarios en el Sistema de Información Estadística de la Rama Judicial - SIERJU </v>
      </c>
      <c r="F21" s="564"/>
      <c r="G21" s="571"/>
      <c r="H21" s="512"/>
      <c r="I21" s="93"/>
      <c r="J21" s="572"/>
      <c r="K21" s="572"/>
      <c r="L21" s="589"/>
      <c r="M21" s="503"/>
      <c r="N21" s="503"/>
      <c r="O21" s="55"/>
      <c r="P21" s="55"/>
      <c r="Q21" s="55"/>
    </row>
    <row r="22" spans="1:17" ht="409.5">
      <c r="A22" s="512"/>
      <c r="B22" s="503"/>
      <c r="C22" s="512"/>
      <c r="D22" s="512"/>
      <c r="E22" s="43" t="str">
        <f>'5-. Identificación de Riesgos'!D22</f>
        <v>3.Falta de control por parte de los Consejo Seccionales</v>
      </c>
      <c r="F22" s="564"/>
      <c r="G22" s="571"/>
      <c r="H22" s="512"/>
      <c r="I22" s="93"/>
      <c r="J22" s="572"/>
      <c r="K22" s="572"/>
      <c r="L22" s="589"/>
      <c r="M22" s="503"/>
      <c r="N22" s="503"/>
      <c r="O22" s="55"/>
      <c r="P22" s="55"/>
      <c r="Q22" s="55"/>
    </row>
    <row r="23" spans="1:17">
      <c r="A23" s="512"/>
      <c r="B23" s="503"/>
      <c r="C23" s="512"/>
      <c r="D23" s="512"/>
      <c r="E23" s="43" t="e">
        <f>'5-. Identificación de Riesgos'!#REF!</f>
        <v>#REF!</v>
      </c>
      <c r="F23" s="564"/>
      <c r="G23" s="571"/>
      <c r="H23" s="512"/>
      <c r="I23" s="93"/>
      <c r="J23" s="572"/>
      <c r="K23" s="572"/>
      <c r="L23" s="589"/>
      <c r="M23" s="503"/>
      <c r="N23" s="503"/>
      <c r="O23" s="55"/>
      <c r="P23" s="55"/>
      <c r="Q23" s="55"/>
    </row>
    <row r="24" spans="1:17" ht="14.45" customHeight="1">
      <c r="A24" s="512"/>
      <c r="B24" s="503"/>
      <c r="C24" s="512"/>
      <c r="D24" s="512"/>
      <c r="E24" s="43" t="str">
        <f>'5-. Identificación de Riesgos'!D23</f>
        <v>4. Falta de socialización de las directrices estipuladas en el Acuerdo PSAA16-10476 DE 2016 que reglamenta el SIERJU</v>
      </c>
      <c r="F24" s="564"/>
      <c r="G24" s="571"/>
      <c r="H24" s="512"/>
      <c r="I24" s="93"/>
      <c r="J24" s="572"/>
      <c r="K24" s="572"/>
      <c r="L24" s="589"/>
      <c r="M24" s="503"/>
      <c r="N24" s="503"/>
      <c r="O24" s="55"/>
      <c r="P24" s="55"/>
      <c r="Q24" s="55"/>
    </row>
    <row r="25" spans="1:17">
      <c r="A25" s="512"/>
      <c r="B25" s="503"/>
      <c r="C25" s="512"/>
      <c r="D25" s="512"/>
      <c r="E25" s="43">
        <f>'5-. Identificación de Riesgos'!D25</f>
        <v>0</v>
      </c>
      <c r="F25" s="564"/>
      <c r="G25" s="571"/>
      <c r="H25" s="512"/>
      <c r="I25" s="93"/>
      <c r="J25" s="572"/>
      <c r="K25" s="572"/>
      <c r="L25" s="589"/>
      <c r="M25" s="503"/>
      <c r="N25" s="503"/>
      <c r="O25" s="55"/>
      <c r="P25" s="55"/>
      <c r="Q25" s="55"/>
    </row>
    <row r="26" spans="1:17" ht="14.45" customHeight="1">
      <c r="A26" s="512"/>
      <c r="B26" s="503"/>
      <c r="C26" s="512"/>
      <c r="D26" s="512"/>
      <c r="E26" s="43">
        <f>'5-. Identificación de Riesgos'!D26</f>
        <v>0</v>
      </c>
      <c r="F26" s="564"/>
      <c r="G26" s="571"/>
      <c r="H26" s="512"/>
      <c r="I26" s="93"/>
      <c r="J26" s="572"/>
      <c r="K26" s="572"/>
      <c r="L26" s="589"/>
      <c r="M26" s="503"/>
      <c r="N26" s="503"/>
      <c r="O26" s="55"/>
      <c r="P26" s="55"/>
      <c r="Q26" s="55"/>
    </row>
    <row r="27" spans="1:17">
      <c r="A27" s="512"/>
      <c r="B27" s="503"/>
      <c r="C27" s="512"/>
      <c r="D27" s="512"/>
      <c r="E27" s="43">
        <f>'5-. Identificación de Riesgos'!D29</f>
        <v>0</v>
      </c>
      <c r="F27" s="564"/>
      <c r="G27" s="571"/>
      <c r="H27" s="512"/>
      <c r="I27" s="93"/>
      <c r="J27" s="572"/>
      <c r="K27" s="572"/>
      <c r="L27" s="589"/>
      <c r="M27" s="503"/>
      <c r="N27" s="503"/>
      <c r="O27" s="55"/>
      <c r="P27" s="55"/>
      <c r="Q27" s="55"/>
    </row>
    <row r="28" spans="1:17">
      <c r="A28" s="512"/>
      <c r="B28" s="503"/>
      <c r="C28" s="512"/>
      <c r="D28" s="512"/>
      <c r="E28" s="43" t="e">
        <f>'5-. Identificación de Riesgos'!#REF!</f>
        <v>#REF!</v>
      </c>
      <c r="F28" s="564"/>
      <c r="G28" s="571"/>
      <c r="H28" s="512"/>
      <c r="I28" s="93"/>
      <c r="J28" s="572"/>
      <c r="K28" s="572"/>
      <c r="L28" s="589"/>
      <c r="M28" s="503"/>
      <c r="N28" s="503"/>
      <c r="O28" s="55"/>
      <c r="P28" s="55"/>
      <c r="Q28" s="55"/>
    </row>
    <row r="29" spans="1:17">
      <c r="A29" s="512"/>
      <c r="B29" s="519"/>
      <c r="C29" s="512"/>
      <c r="D29" s="512"/>
      <c r="E29" s="43" t="e">
        <f>'5-. Identificación de Riesgos'!#REF!</f>
        <v>#REF!</v>
      </c>
      <c r="F29" s="564"/>
      <c r="G29" s="571"/>
      <c r="H29" s="512"/>
      <c r="I29" s="94"/>
      <c r="J29" s="573"/>
      <c r="K29" s="573"/>
      <c r="L29" s="590"/>
      <c r="M29" s="519"/>
      <c r="N29" s="519"/>
      <c r="O29" s="55"/>
      <c r="P29" s="55"/>
      <c r="Q29" s="55"/>
    </row>
    <row r="30" spans="1:17" ht="15" customHeight="1">
      <c r="A30" s="519">
        <f>'5-. Identificación de Riesgos'!A30</f>
        <v>3</v>
      </c>
      <c r="B30" s="503" t="str">
        <f>'5-. Identificación de Riesgos'!B30</f>
        <v>Pérdida o extravío de la información</v>
      </c>
      <c r="C30" s="519" t="str">
        <f>'5-. Identificación de Riesgos'!C30</f>
        <v>Pérdida total o parcial de la información por fallas técnicas o tecnológicas en las herramientas disponibles</v>
      </c>
      <c r="D30" s="519" t="s">
        <v>288</v>
      </c>
      <c r="E30" s="43" t="str">
        <f>'5-. Identificación de Riesgos'!D30</f>
        <v>1. Hacker y/o virus informático</v>
      </c>
      <c r="F30" s="570" t="str">
        <f>'5-. Identificación de Riesgos'!H30</f>
        <v>Muy Baja - 1</v>
      </c>
      <c r="G30" s="519" t="str">
        <f>'5-. Identificación de Riesgos'!M30</f>
        <v>Menor - 2</v>
      </c>
      <c r="H30" s="519" t="str">
        <f>'5-. Identificación de Riesgos'!N30</f>
        <v>Bajo - 2</v>
      </c>
      <c r="I30" s="93"/>
      <c r="J30" s="572" t="str">
        <f>'6. Valoración Controles'!T30</f>
        <v>Muy Baja - 1</v>
      </c>
      <c r="K30" s="572" t="str">
        <f>'6. Valoración Controles'!U30</f>
        <v>Menor - 2</v>
      </c>
      <c r="L30" s="589" t="e">
        <f>AVERAGE(#REF!)</f>
        <v>#REF!</v>
      </c>
      <c r="M30" s="503" t="str">
        <f>'6. Valoración Controles'!V30</f>
        <v>Bajo - 2</v>
      </c>
      <c r="N30" s="503" t="s">
        <v>378</v>
      </c>
      <c r="O30" s="55"/>
      <c r="P30" s="55"/>
      <c r="Q30" s="55"/>
    </row>
    <row r="31" spans="1:17" ht="409.5">
      <c r="A31" s="512"/>
      <c r="B31" s="503"/>
      <c r="C31" s="512"/>
      <c r="D31" s="512"/>
      <c r="E31" s="43" t="str">
        <f>'5-. Identificación de Riesgos'!D31</f>
        <v>2. Daño en los equipos de computo.</v>
      </c>
      <c r="F31" s="564"/>
      <c r="G31" s="571"/>
      <c r="H31" s="512"/>
      <c r="I31" s="93"/>
      <c r="J31" s="572"/>
      <c r="K31" s="572"/>
      <c r="L31" s="589"/>
      <c r="M31" s="503"/>
      <c r="N31" s="503"/>
      <c r="O31" s="55"/>
      <c r="P31" s="55"/>
      <c r="Q31" s="55"/>
    </row>
    <row r="32" spans="1:17" ht="409.5">
      <c r="A32" s="512"/>
      <c r="B32" s="503"/>
      <c r="C32" s="512"/>
      <c r="D32" s="512"/>
      <c r="E32" s="43" t="str">
        <f>'5-. Identificación de Riesgos'!D32</f>
        <v>3. Control de archivos y sus versionamientos en las diferentes herramientas.</v>
      </c>
      <c r="F32" s="564"/>
      <c r="G32" s="571"/>
      <c r="H32" s="512"/>
      <c r="I32" s="93"/>
      <c r="J32" s="572"/>
      <c r="K32" s="572"/>
      <c r="L32" s="589"/>
      <c r="M32" s="503"/>
      <c r="N32" s="503"/>
      <c r="O32" s="55"/>
      <c r="P32" s="55"/>
      <c r="Q32" s="55"/>
    </row>
    <row r="33" spans="1:17">
      <c r="A33" s="512"/>
      <c r="B33" s="503"/>
      <c r="C33" s="512"/>
      <c r="D33" s="512"/>
      <c r="E33" s="43" t="e">
        <f>'5-. Identificación de Riesgos'!#REF!</f>
        <v>#REF!</v>
      </c>
      <c r="F33" s="564"/>
      <c r="G33" s="571"/>
      <c r="H33" s="512"/>
      <c r="I33" s="93"/>
      <c r="J33" s="572"/>
      <c r="K33" s="572"/>
      <c r="L33" s="589"/>
      <c r="M33" s="503"/>
      <c r="N33" s="503"/>
      <c r="O33" s="55"/>
      <c r="P33" s="55"/>
      <c r="Q33" s="55"/>
    </row>
    <row r="34" spans="1:17" ht="409.5">
      <c r="A34" s="512"/>
      <c r="B34" s="503"/>
      <c r="C34" s="512"/>
      <c r="D34" s="512"/>
      <c r="E34" s="43" t="str">
        <f>'5-. Identificación de Riesgos'!D33</f>
        <v xml:space="preserve">4. Desvinculación o incapacidad del servidor judicial a cargo de realizar el reporte. </v>
      </c>
      <c r="F34" s="564"/>
      <c r="G34" s="571"/>
      <c r="H34" s="512"/>
      <c r="I34" s="93"/>
      <c r="J34" s="572"/>
      <c r="K34" s="572"/>
      <c r="L34" s="589"/>
      <c r="M34" s="503"/>
      <c r="N34" s="503"/>
      <c r="O34" s="55"/>
      <c r="P34" s="55"/>
      <c r="Q34" s="55"/>
    </row>
    <row r="35" spans="1:17">
      <c r="A35" s="512"/>
      <c r="B35" s="503"/>
      <c r="C35" s="512"/>
      <c r="D35" s="512"/>
      <c r="E35" s="43">
        <f>'5-. Identificación de Riesgos'!D35</f>
        <v>0</v>
      </c>
      <c r="F35" s="564"/>
      <c r="G35" s="571"/>
      <c r="H35" s="512"/>
      <c r="I35" s="93"/>
      <c r="J35" s="572"/>
      <c r="K35" s="572"/>
      <c r="L35" s="589"/>
      <c r="M35" s="503"/>
      <c r="N35" s="503"/>
      <c r="O35" s="55"/>
      <c r="P35" s="55"/>
      <c r="Q35" s="55"/>
    </row>
    <row r="36" spans="1:17">
      <c r="A36" s="512"/>
      <c r="B36" s="503"/>
      <c r="C36" s="512"/>
      <c r="D36" s="512"/>
      <c r="E36" s="43">
        <f>'5-. Identificación de Riesgos'!D36</f>
        <v>0</v>
      </c>
      <c r="F36" s="564"/>
      <c r="G36" s="571"/>
      <c r="H36" s="512"/>
      <c r="I36" s="93"/>
      <c r="J36" s="572"/>
      <c r="K36" s="572"/>
      <c r="L36" s="589"/>
      <c r="M36" s="503"/>
      <c r="N36" s="503"/>
      <c r="O36" s="55"/>
      <c r="P36" s="55"/>
      <c r="Q36" s="55"/>
    </row>
    <row r="37" spans="1:17">
      <c r="A37" s="512"/>
      <c r="B37" s="503"/>
      <c r="C37" s="512"/>
      <c r="D37" s="512"/>
      <c r="E37" s="43">
        <f>'5-. Identificación de Riesgos'!D39</f>
        <v>0</v>
      </c>
      <c r="F37" s="564"/>
      <c r="G37" s="571"/>
      <c r="H37" s="512"/>
      <c r="I37" s="93"/>
      <c r="J37" s="572"/>
      <c r="K37" s="572"/>
      <c r="L37" s="589"/>
      <c r="M37" s="503"/>
      <c r="N37" s="503"/>
      <c r="O37" s="55"/>
      <c r="P37" s="55"/>
      <c r="Q37" s="55"/>
    </row>
    <row r="38" spans="1:17">
      <c r="A38" s="512"/>
      <c r="B38" s="503"/>
      <c r="C38" s="512"/>
      <c r="D38" s="512"/>
      <c r="E38" s="43" t="e">
        <f>'5-. Identificación de Riesgos'!#REF!</f>
        <v>#REF!</v>
      </c>
      <c r="F38" s="564"/>
      <c r="G38" s="571"/>
      <c r="H38" s="512"/>
      <c r="I38" s="93"/>
      <c r="J38" s="572"/>
      <c r="K38" s="572"/>
      <c r="L38" s="589"/>
      <c r="M38" s="503"/>
      <c r="N38" s="503"/>
      <c r="O38" s="55"/>
      <c r="P38" s="55"/>
      <c r="Q38" s="55"/>
    </row>
    <row r="39" spans="1:17">
      <c r="A39" s="512"/>
      <c r="B39" s="519"/>
      <c r="C39" s="512"/>
      <c r="D39" s="512"/>
      <c r="E39" s="43" t="e">
        <f>'5-. Identificación de Riesgos'!#REF!</f>
        <v>#REF!</v>
      </c>
      <c r="F39" s="564"/>
      <c r="G39" s="571"/>
      <c r="H39" s="512"/>
      <c r="I39" s="94"/>
      <c r="J39" s="573"/>
      <c r="K39" s="573"/>
      <c r="L39" s="590"/>
      <c r="M39" s="519"/>
      <c r="N39" s="519"/>
      <c r="O39" s="55"/>
      <c r="P39" s="55"/>
      <c r="Q39" s="55"/>
    </row>
    <row r="40" spans="1:17" ht="98.25" customHeight="1">
      <c r="A40" s="519">
        <f>'5-. Identificación de Riesgos'!A40</f>
        <v>4</v>
      </c>
      <c r="B40" s="503" t="str">
        <f>'5-. Identificación de Riesgos'!B40</f>
        <v>Manipular el reporte de la información estadística con el fin de obtener una mejor calificación en el factor rendimiento</v>
      </c>
      <c r="C40" s="519" t="str">
        <f>'5-. Identificación de Riesgos'!C40</f>
        <v>Manipulación de la información estadística que debe reportarse, con el fin de obtener mejores calificaciones.</v>
      </c>
      <c r="D40" s="519" t="s">
        <v>288</v>
      </c>
      <c r="E40" s="43" t="str">
        <f>'5-. Identificación de Riesgos'!D40</f>
        <v>1. Intereses personales.</v>
      </c>
      <c r="F40" s="570" t="str">
        <f>'5-. Identificación de Riesgos'!H40</f>
        <v>Muy Baja - 1</v>
      </c>
      <c r="G40" s="519" t="str">
        <f>'5-. Identificación de Riesgos'!M40</f>
        <v>Moderado - 3</v>
      </c>
      <c r="H40" s="519" t="str">
        <f>'5-. Identificación de Riesgos'!N40</f>
        <v>Moderado - 3</v>
      </c>
      <c r="I40" s="93"/>
      <c r="J40" s="572" t="str">
        <f>'6. Valoración Controles'!T40</f>
        <v>Muy Baja - 1</v>
      </c>
      <c r="K40" s="572" t="str">
        <f>'6. Valoración Controles'!U40</f>
        <v>Moderado - 3</v>
      </c>
      <c r="L40" s="589" t="e">
        <f>AVERAGE(#REF!)</f>
        <v>#REF!</v>
      </c>
      <c r="M40" s="503" t="str">
        <f>'6. Valoración Controles'!V40</f>
        <v>Moderado - 3</v>
      </c>
      <c r="N40" s="503" t="s">
        <v>379</v>
      </c>
      <c r="O40" s="320"/>
      <c r="P40" s="320"/>
      <c r="Q40" s="324"/>
    </row>
    <row r="41" spans="1:17" ht="60" customHeight="1">
      <c r="A41" s="512"/>
      <c r="B41" s="503"/>
      <c r="C41" s="512"/>
      <c r="D41" s="512"/>
      <c r="E41" s="43" t="str">
        <f>'5-. Identificación de Riesgos'!D41</f>
        <v xml:space="preserve">2. Desconocimiento y no aplicación del Código de Ética y Buen Gobierno.  </v>
      </c>
      <c r="F41" s="564"/>
      <c r="G41" s="571"/>
      <c r="H41" s="512"/>
      <c r="I41" s="93"/>
      <c r="J41" s="572"/>
      <c r="K41" s="572"/>
      <c r="L41" s="589"/>
      <c r="M41" s="503"/>
      <c r="N41" s="503"/>
      <c r="O41" s="322"/>
      <c r="P41" s="322"/>
      <c r="Q41" s="323"/>
    </row>
    <row r="42" spans="1:17">
      <c r="A42" s="512"/>
      <c r="B42" s="503"/>
      <c r="C42" s="512"/>
      <c r="D42" s="512"/>
      <c r="E42" s="43">
        <f>'5-. Identificación de Riesgos'!D42</f>
        <v>0</v>
      </c>
      <c r="F42" s="564"/>
      <c r="G42" s="571"/>
      <c r="H42" s="512"/>
      <c r="I42" s="93"/>
      <c r="J42" s="572"/>
      <c r="K42" s="572"/>
      <c r="L42" s="589"/>
      <c r="M42" s="503"/>
      <c r="N42" s="503"/>
      <c r="O42" s="55"/>
      <c r="P42" s="55"/>
      <c r="Q42" s="55"/>
    </row>
    <row r="43" spans="1:17">
      <c r="A43" s="512"/>
      <c r="B43" s="503"/>
      <c r="C43" s="512"/>
      <c r="D43" s="512"/>
      <c r="E43" s="43" t="e">
        <f>'5-. Identificación de Riesgos'!#REF!</f>
        <v>#REF!</v>
      </c>
      <c r="F43" s="564"/>
      <c r="G43" s="571"/>
      <c r="H43" s="512"/>
      <c r="I43" s="93"/>
      <c r="J43" s="572"/>
      <c r="K43" s="572"/>
      <c r="L43" s="589"/>
      <c r="M43" s="503"/>
      <c r="N43" s="503"/>
      <c r="O43" s="55"/>
      <c r="P43" s="55"/>
      <c r="Q43" s="55"/>
    </row>
    <row r="44" spans="1:17" ht="45" customHeight="1">
      <c r="A44" s="512"/>
      <c r="B44" s="503"/>
      <c r="C44" s="512"/>
      <c r="D44" s="512"/>
      <c r="E44" s="43">
        <f>'5-. Identificación de Riesgos'!D43</f>
        <v>0</v>
      </c>
      <c r="F44" s="564"/>
      <c r="G44" s="571"/>
      <c r="H44" s="512"/>
      <c r="I44" s="93"/>
      <c r="J44" s="572"/>
      <c r="K44" s="572"/>
      <c r="L44" s="589"/>
      <c r="M44" s="503"/>
      <c r="N44" s="503"/>
      <c r="O44" s="55"/>
      <c r="P44" s="55"/>
      <c r="Q44" s="55"/>
    </row>
    <row r="45" spans="1:17">
      <c r="A45" s="512"/>
      <c r="B45" s="503"/>
      <c r="C45" s="512"/>
      <c r="D45" s="512"/>
      <c r="E45" s="43">
        <f>'5-. Identificación de Riesgos'!D45</f>
        <v>0</v>
      </c>
      <c r="F45" s="564"/>
      <c r="G45" s="571"/>
      <c r="H45" s="512"/>
      <c r="I45" s="93"/>
      <c r="J45" s="572"/>
      <c r="K45" s="572"/>
      <c r="L45" s="589"/>
      <c r="M45" s="503"/>
      <c r="N45" s="503"/>
      <c r="O45" s="55"/>
      <c r="P45" s="55"/>
      <c r="Q45" s="55"/>
    </row>
    <row r="46" spans="1:17">
      <c r="A46" s="512"/>
      <c r="B46" s="503"/>
      <c r="C46" s="512"/>
      <c r="D46" s="512"/>
      <c r="E46" s="43">
        <f>'5-. Identificación de Riesgos'!D46</f>
        <v>0</v>
      </c>
      <c r="F46" s="564"/>
      <c r="G46" s="571"/>
      <c r="H46" s="512"/>
      <c r="I46" s="93"/>
      <c r="J46" s="572"/>
      <c r="K46" s="572"/>
      <c r="L46" s="589"/>
      <c r="M46" s="503"/>
      <c r="N46" s="503"/>
      <c r="O46" s="55"/>
      <c r="P46" s="55"/>
      <c r="Q46" s="55"/>
    </row>
    <row r="47" spans="1:17">
      <c r="A47" s="512"/>
      <c r="B47" s="503"/>
      <c r="C47" s="512"/>
      <c r="D47" s="512"/>
      <c r="E47" s="43">
        <f>'5-. Identificación de Riesgos'!D49</f>
        <v>0</v>
      </c>
      <c r="F47" s="564"/>
      <c r="G47" s="571"/>
      <c r="H47" s="512"/>
      <c r="I47" s="93"/>
      <c r="J47" s="572"/>
      <c r="K47" s="572"/>
      <c r="L47" s="589"/>
      <c r="M47" s="503"/>
      <c r="N47" s="503"/>
      <c r="O47" s="55"/>
      <c r="P47" s="55"/>
      <c r="Q47" s="55"/>
    </row>
    <row r="48" spans="1:17">
      <c r="A48" s="512"/>
      <c r="B48" s="503"/>
      <c r="C48" s="512"/>
      <c r="D48" s="512"/>
      <c r="E48" s="43" t="e">
        <f>'5-. Identificación de Riesgos'!#REF!</f>
        <v>#REF!</v>
      </c>
      <c r="F48" s="564"/>
      <c r="G48" s="571"/>
      <c r="H48" s="512"/>
      <c r="I48" s="93"/>
      <c r="J48" s="572"/>
      <c r="K48" s="572"/>
      <c r="L48" s="589"/>
      <c r="M48" s="503"/>
      <c r="N48" s="503"/>
      <c r="O48" s="55"/>
      <c r="P48" s="55"/>
      <c r="Q48" s="55"/>
    </row>
    <row r="49" spans="1:17">
      <c r="A49" s="512"/>
      <c r="B49" s="519"/>
      <c r="C49" s="512"/>
      <c r="D49" s="512"/>
      <c r="E49" s="43" t="e">
        <f>'5-. Identificación de Riesgos'!#REF!</f>
        <v>#REF!</v>
      </c>
      <c r="F49" s="564"/>
      <c r="G49" s="571"/>
      <c r="H49" s="512"/>
      <c r="I49" s="94"/>
      <c r="J49" s="573"/>
      <c r="K49" s="573"/>
      <c r="L49" s="590"/>
      <c r="M49" s="519"/>
      <c r="N49" s="519"/>
      <c r="O49" s="55"/>
      <c r="P49" s="55"/>
      <c r="Q49" s="55"/>
    </row>
    <row r="50" spans="1:17" ht="409.5">
      <c r="A50" s="519">
        <f>'5-. Identificación de Riesgos'!A50</f>
        <v>5</v>
      </c>
      <c r="B50" s="503" t="str">
        <f>'5-. Identificación de Riesgos'!B50</f>
        <v>Recibir dádivas o beneficios a nombre propio o de terceros para alterar los reportes estadísticos</v>
      </c>
      <c r="C50" s="519" t="str">
        <f>'5-. Identificación de Riesgos'!C50</f>
        <v>Posibilidad de actos indebidos de  los servidores judiciales que realizan el reporte de la información al recibir estímulos de otros despachos para que no evidencien posibles evidencias en materia de rendimiento.</v>
      </c>
      <c r="D50" s="43" t="str">
        <f>'5-. Identificación de Riesgos'!C60</f>
        <v xml:space="preserve">Cuando por indebido interés se permite manipular, sustraer, extraviar información estadística propiciando negligencia o favorecimiento propio o de terceros. </v>
      </c>
      <c r="E50" s="570">
        <f>'5-. Identificación de Riesgos'!G60</f>
        <v>2.7397260273972603E-3</v>
      </c>
      <c r="F50" s="570" t="str">
        <f>'5-. Identificación de Riesgos'!H50</f>
        <v>Muy Baja - 1</v>
      </c>
      <c r="G50" s="519" t="str">
        <f>'5-. Identificación de Riesgos'!M50</f>
        <v>Menor - 2</v>
      </c>
      <c r="H50" s="519" t="str">
        <f>'5-. Identificación de Riesgos'!N50</f>
        <v>Bajo - 2</v>
      </c>
      <c r="I50" s="572"/>
      <c r="J50" s="572" t="str">
        <f>'6. Valoración Controles'!T50</f>
        <v>Muy Baja - 1</v>
      </c>
      <c r="K50" s="572" t="str">
        <f>'6. Valoración Controles'!U50</f>
        <v>Moderado - 3</v>
      </c>
      <c r="L50" s="589" t="e">
        <f>AVERAGE(#REF!)</f>
        <v>#REF!</v>
      </c>
      <c r="M50" s="503" t="str">
        <f>'6. Valoración Controles'!V50</f>
        <v>Moderado - 3</v>
      </c>
      <c r="N50" s="503" t="s">
        <v>379</v>
      </c>
      <c r="O50" s="320"/>
      <c r="P50" s="320"/>
      <c r="Q50" s="321"/>
    </row>
    <row r="51" spans="1:17">
      <c r="A51" s="512"/>
      <c r="B51" s="503"/>
      <c r="C51" s="512"/>
      <c r="D51" s="43">
        <f>'5-. Identificación de Riesgos'!C61</f>
        <v>0</v>
      </c>
      <c r="E51" s="564"/>
      <c r="F51" s="564"/>
      <c r="G51" s="571"/>
      <c r="H51" s="512"/>
      <c r="I51" s="572"/>
      <c r="J51" s="572"/>
      <c r="K51" s="572"/>
      <c r="L51" s="589"/>
      <c r="M51" s="503"/>
      <c r="N51" s="503"/>
      <c r="O51" s="322"/>
      <c r="P51" s="322"/>
      <c r="Q51" s="323"/>
    </row>
    <row r="52" spans="1:17">
      <c r="A52" s="512"/>
      <c r="B52" s="503"/>
      <c r="C52" s="512"/>
      <c r="D52" s="43">
        <f>'5-. Identificación de Riesgos'!C62</f>
        <v>0</v>
      </c>
      <c r="E52" s="564"/>
      <c r="F52" s="564"/>
      <c r="G52" s="571"/>
      <c r="H52" s="512"/>
      <c r="I52" s="572"/>
      <c r="J52" s="572"/>
      <c r="K52" s="572"/>
      <c r="L52" s="589"/>
      <c r="M52" s="503"/>
      <c r="N52" s="503"/>
      <c r="O52" s="55"/>
      <c r="P52" s="55"/>
      <c r="Q52" s="55"/>
    </row>
    <row r="53" spans="1:17">
      <c r="A53" s="512"/>
      <c r="B53" s="503"/>
      <c r="C53" s="512"/>
      <c r="D53" s="43" t="e">
        <f>'5-. Identificación de Riesgos'!#REF!</f>
        <v>#REF!</v>
      </c>
      <c r="E53" s="564"/>
      <c r="F53" s="564"/>
      <c r="G53" s="571"/>
      <c r="H53" s="512"/>
      <c r="I53" s="572"/>
      <c r="J53" s="572"/>
      <c r="K53" s="572"/>
      <c r="L53" s="589"/>
      <c r="M53" s="503"/>
      <c r="N53" s="503"/>
      <c r="O53" s="55"/>
      <c r="P53" s="55"/>
      <c r="Q53" s="55"/>
    </row>
    <row r="54" spans="1:17">
      <c r="A54" s="512"/>
      <c r="B54" s="503"/>
      <c r="C54" s="512"/>
      <c r="D54" s="43">
        <f>'5-. Identificación de Riesgos'!C63</f>
        <v>0</v>
      </c>
      <c r="E54" s="564"/>
      <c r="F54" s="564"/>
      <c r="G54" s="571"/>
      <c r="H54" s="512"/>
      <c r="I54" s="572"/>
      <c r="J54" s="572"/>
      <c r="K54" s="572"/>
      <c r="L54" s="589"/>
      <c r="M54" s="503"/>
      <c r="N54" s="503"/>
      <c r="O54" s="55"/>
      <c r="P54" s="55"/>
      <c r="Q54" s="55"/>
    </row>
    <row r="55" spans="1:17">
      <c r="A55" s="512"/>
      <c r="B55" s="503"/>
      <c r="C55" s="512"/>
      <c r="D55" s="43">
        <f>'5-. Identificación de Riesgos'!C65</f>
        <v>0</v>
      </c>
      <c r="E55" s="564"/>
      <c r="F55" s="564"/>
      <c r="G55" s="571"/>
      <c r="H55" s="512"/>
      <c r="I55" s="572"/>
      <c r="J55" s="572"/>
      <c r="K55" s="572"/>
      <c r="L55" s="589"/>
      <c r="M55" s="503"/>
      <c r="N55" s="503"/>
      <c r="O55" s="55"/>
      <c r="P55" s="55"/>
      <c r="Q55" s="55"/>
    </row>
    <row r="56" spans="1:17">
      <c r="A56" s="512"/>
      <c r="B56" s="503"/>
      <c r="C56" s="512"/>
      <c r="D56" s="43">
        <f>'5-. Identificación de Riesgos'!C66</f>
        <v>0</v>
      </c>
      <c r="E56" s="564"/>
      <c r="F56" s="564"/>
      <c r="G56" s="571"/>
      <c r="H56" s="512"/>
      <c r="I56" s="572"/>
      <c r="J56" s="572"/>
      <c r="K56" s="572"/>
      <c r="L56" s="589"/>
      <c r="M56" s="503"/>
      <c r="N56" s="503"/>
      <c r="O56" s="55"/>
      <c r="P56" s="55"/>
      <c r="Q56" s="55"/>
    </row>
    <row r="57" spans="1:17">
      <c r="A57" s="512"/>
      <c r="B57" s="503"/>
      <c r="C57" s="512"/>
      <c r="D57" s="43">
        <f>'5-. Identificación de Riesgos'!C69</f>
        <v>0</v>
      </c>
      <c r="E57" s="564"/>
      <c r="F57" s="564"/>
      <c r="G57" s="571"/>
      <c r="H57" s="512"/>
      <c r="I57" s="572"/>
      <c r="J57" s="572"/>
      <c r="K57" s="572"/>
      <c r="L57" s="589"/>
      <c r="M57" s="503"/>
      <c r="N57" s="503"/>
      <c r="O57" s="55"/>
      <c r="P57" s="55"/>
      <c r="Q57" s="55"/>
    </row>
    <row r="58" spans="1:17">
      <c r="A58" s="512"/>
      <c r="B58" s="503"/>
      <c r="C58" s="512"/>
      <c r="D58" s="43" t="e">
        <f>'5-. Identificación de Riesgos'!#REF!</f>
        <v>#REF!</v>
      </c>
      <c r="E58" s="564"/>
      <c r="F58" s="564"/>
      <c r="G58" s="571"/>
      <c r="H58" s="512"/>
      <c r="I58" s="572"/>
      <c r="J58" s="572"/>
      <c r="K58" s="572"/>
      <c r="L58" s="589"/>
      <c r="M58" s="503"/>
      <c r="N58" s="503"/>
      <c r="O58" s="55"/>
      <c r="P58" s="55"/>
      <c r="Q58" s="55"/>
    </row>
    <row r="59" spans="1:17">
      <c r="A59" s="512"/>
      <c r="B59" s="519"/>
      <c r="C59" s="512"/>
      <c r="D59" s="43" t="e">
        <f>'5-. Identificación de Riesgos'!#REF!</f>
        <v>#REF!</v>
      </c>
      <c r="E59" s="564"/>
      <c r="F59" s="564"/>
      <c r="G59" s="571"/>
      <c r="H59" s="512"/>
      <c r="I59" s="573"/>
      <c r="J59" s="573"/>
      <c r="K59" s="573"/>
      <c r="L59" s="590"/>
      <c r="M59" s="519"/>
      <c r="N59" s="519"/>
      <c r="O59" s="55"/>
      <c r="P59" s="55"/>
      <c r="Q59" s="55"/>
    </row>
    <row r="60" spans="1:17">
      <c r="A60" s="519">
        <f>'5-. Identificación de Riesgos'!A60</f>
        <v>6</v>
      </c>
      <c r="B60" s="503" t="str">
        <f>'5-. Identificación de Riesgos'!B60</f>
        <v>Ofrecer, prometer, entregar, aceptar o solicitar una ventaja indebida para modificar los resultados estadísticos, con el objeto de favorecer intereses propios o de terceros.</v>
      </c>
      <c r="C60" s="519" t="str">
        <f>'5-. Identificación de Riesgos'!C60</f>
        <v xml:space="preserve">Cuando por indebido interés se permite manipular, sustraer, extraviar información estadística propiciando negligencia o favorecimiento propio o de terceros. </v>
      </c>
      <c r="D60" s="43" t="e">
        <f>'5-. Identificación de Riesgos'!#REF!</f>
        <v>#REF!</v>
      </c>
      <c r="E60" s="570" t="e">
        <f>'5-. Identificación de Riesgos'!#REF!</f>
        <v>#REF!</v>
      </c>
      <c r="F60" s="570" t="str">
        <f>'5-. Identificación de Riesgos'!H60</f>
        <v>Muy Baja - 1</v>
      </c>
      <c r="G60" s="519" t="str">
        <f>'5-. Identificación de Riesgos'!M60</f>
        <v>Moderado - 3</v>
      </c>
      <c r="H60" s="519" t="str">
        <f>'5-. Identificación de Riesgos'!N60</f>
        <v>Moderado - 3</v>
      </c>
      <c r="I60" s="572"/>
      <c r="J60" s="572" t="str">
        <f>'6. Valoración Controles'!T60</f>
        <v>Muy Baja - 1</v>
      </c>
      <c r="K60" s="572" t="str">
        <f>'6. Valoración Controles'!U60</f>
        <v>Moderado - 3</v>
      </c>
      <c r="L60" s="589" t="e">
        <f>AVERAGE(#REF!)</f>
        <v>#REF!</v>
      </c>
      <c r="M60" s="503" t="str">
        <f>'6. Valoración Controles'!V60</f>
        <v>Moderado - 3</v>
      </c>
      <c r="N60" s="503" t="s">
        <v>379</v>
      </c>
      <c r="O60" s="320"/>
      <c r="P60" s="320"/>
      <c r="Q60" s="321"/>
    </row>
    <row r="61" spans="1:17">
      <c r="A61" s="512"/>
      <c r="B61" s="503"/>
      <c r="C61" s="512"/>
      <c r="D61" s="43" t="e">
        <f>'5-. Identificación de Riesgos'!#REF!</f>
        <v>#REF!</v>
      </c>
      <c r="E61" s="564"/>
      <c r="F61" s="564"/>
      <c r="G61" s="571"/>
      <c r="H61" s="512"/>
      <c r="I61" s="572"/>
      <c r="J61" s="572"/>
      <c r="K61" s="572"/>
      <c r="L61" s="589"/>
      <c r="M61" s="503"/>
      <c r="N61" s="503"/>
      <c r="O61" s="322"/>
      <c r="P61" s="322"/>
      <c r="Q61" s="323"/>
    </row>
    <row r="62" spans="1:17">
      <c r="A62" s="512"/>
      <c r="B62" s="503"/>
      <c r="C62" s="512"/>
      <c r="D62" s="43" t="e">
        <f>'5-. Identificación de Riesgos'!#REF!</f>
        <v>#REF!</v>
      </c>
      <c r="E62" s="564"/>
      <c r="F62" s="564"/>
      <c r="G62" s="571"/>
      <c r="H62" s="512"/>
      <c r="I62" s="572"/>
      <c r="J62" s="572"/>
      <c r="K62" s="572"/>
      <c r="L62" s="589"/>
      <c r="M62" s="503"/>
      <c r="N62" s="503"/>
      <c r="O62" s="55"/>
      <c r="P62" s="55"/>
      <c r="Q62" s="55"/>
    </row>
    <row r="63" spans="1:17">
      <c r="A63" s="512"/>
      <c r="B63" s="503"/>
      <c r="C63" s="512"/>
      <c r="D63" s="43" t="e">
        <f>'5-. Identificación de Riesgos'!#REF!</f>
        <v>#REF!</v>
      </c>
      <c r="E63" s="564"/>
      <c r="F63" s="564"/>
      <c r="G63" s="571"/>
      <c r="H63" s="512"/>
      <c r="I63" s="572"/>
      <c r="J63" s="572"/>
      <c r="K63" s="572"/>
      <c r="L63" s="589"/>
      <c r="M63" s="503"/>
      <c r="N63" s="503"/>
      <c r="O63" s="55"/>
      <c r="P63" s="55"/>
      <c r="Q63" s="55"/>
    </row>
    <row r="64" spans="1:17">
      <c r="A64" s="512"/>
      <c r="B64" s="503"/>
      <c r="C64" s="512"/>
      <c r="D64" s="43" t="e">
        <f>'5-. Identificación de Riesgos'!#REF!</f>
        <v>#REF!</v>
      </c>
      <c r="E64" s="564"/>
      <c r="F64" s="564"/>
      <c r="G64" s="571"/>
      <c r="H64" s="512"/>
      <c r="I64" s="572"/>
      <c r="J64" s="572"/>
      <c r="K64" s="572"/>
      <c r="L64" s="589"/>
      <c r="M64" s="503"/>
      <c r="N64" s="503"/>
      <c r="O64" s="55"/>
      <c r="P64" s="55"/>
      <c r="Q64" s="55"/>
    </row>
    <row r="65" spans="1:17">
      <c r="A65" s="512"/>
      <c r="B65" s="503"/>
      <c r="C65" s="512"/>
      <c r="D65" s="43" t="e">
        <f>'5-. Identificación de Riesgos'!#REF!</f>
        <v>#REF!</v>
      </c>
      <c r="E65" s="564"/>
      <c r="F65" s="564"/>
      <c r="G65" s="571"/>
      <c r="H65" s="512"/>
      <c r="I65" s="572"/>
      <c r="J65" s="572"/>
      <c r="K65" s="572"/>
      <c r="L65" s="589"/>
      <c r="M65" s="503"/>
      <c r="N65" s="503"/>
      <c r="O65" s="55"/>
      <c r="P65" s="55"/>
      <c r="Q65" s="55"/>
    </row>
    <row r="66" spans="1:17">
      <c r="A66" s="512"/>
      <c r="B66" s="503"/>
      <c r="C66" s="512"/>
      <c r="D66" s="43" t="e">
        <f>'5-. Identificación de Riesgos'!#REF!</f>
        <v>#REF!</v>
      </c>
      <c r="E66" s="564"/>
      <c r="F66" s="564"/>
      <c r="G66" s="571"/>
      <c r="H66" s="512"/>
      <c r="I66" s="572"/>
      <c r="J66" s="572"/>
      <c r="K66" s="572"/>
      <c r="L66" s="589"/>
      <c r="M66" s="503"/>
      <c r="N66" s="503"/>
      <c r="O66" s="55"/>
      <c r="P66" s="55"/>
      <c r="Q66" s="55"/>
    </row>
    <row r="67" spans="1:17">
      <c r="A67" s="512"/>
      <c r="B67" s="503"/>
      <c r="C67" s="512"/>
      <c r="D67" s="43" t="e">
        <f>'5-. Identificación de Riesgos'!#REF!</f>
        <v>#REF!</v>
      </c>
      <c r="E67" s="564"/>
      <c r="F67" s="564"/>
      <c r="G67" s="571"/>
      <c r="H67" s="512"/>
      <c r="I67" s="572"/>
      <c r="J67" s="572"/>
      <c r="K67" s="572"/>
      <c r="L67" s="589"/>
      <c r="M67" s="503"/>
      <c r="N67" s="503"/>
      <c r="O67" s="55"/>
      <c r="P67" s="55"/>
      <c r="Q67" s="55"/>
    </row>
    <row r="68" spans="1:17">
      <c r="A68" s="512"/>
      <c r="B68" s="503"/>
      <c r="C68" s="512"/>
      <c r="D68" s="43" t="e">
        <f>'5-. Identificación de Riesgos'!#REF!</f>
        <v>#REF!</v>
      </c>
      <c r="E68" s="564"/>
      <c r="F68" s="564"/>
      <c r="G68" s="571"/>
      <c r="H68" s="512"/>
      <c r="I68" s="572"/>
      <c r="J68" s="572"/>
      <c r="K68" s="572"/>
      <c r="L68" s="589"/>
      <c r="M68" s="503"/>
      <c r="N68" s="503"/>
      <c r="O68" s="55"/>
      <c r="P68" s="55"/>
      <c r="Q68" s="55"/>
    </row>
    <row r="69" spans="1:17">
      <c r="A69" s="512"/>
      <c r="B69" s="519"/>
      <c r="C69" s="512"/>
      <c r="D69" s="43" t="e">
        <f>'5-. Identificación de Riesgos'!#REF!</f>
        <v>#REF!</v>
      </c>
      <c r="E69" s="564"/>
      <c r="F69" s="564"/>
      <c r="G69" s="571"/>
      <c r="H69" s="512"/>
      <c r="I69" s="573"/>
      <c r="J69" s="573"/>
      <c r="K69" s="573"/>
      <c r="L69" s="590"/>
      <c r="M69" s="519"/>
      <c r="N69" s="519"/>
      <c r="O69" s="55"/>
      <c r="P69" s="55"/>
      <c r="Q69" s="55"/>
    </row>
  </sheetData>
  <mergeCells count="101">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 ref="H8:H9"/>
    <mergeCell ref="C8:C9"/>
    <mergeCell ref="K8:K9"/>
    <mergeCell ref="L20:L29"/>
    <mergeCell ref="A60:A69"/>
    <mergeCell ref="B60:B69"/>
    <mergeCell ref="C60:C69"/>
    <mergeCell ref="A30:A39"/>
    <mergeCell ref="B30:B39"/>
    <mergeCell ref="C30:C39"/>
    <mergeCell ref="D30:D39"/>
    <mergeCell ref="F30:F39"/>
    <mergeCell ref="G30:G39"/>
    <mergeCell ref="G60:G69"/>
    <mergeCell ref="H60:H69"/>
    <mergeCell ref="I60:I69"/>
    <mergeCell ref="J60:J69"/>
    <mergeCell ref="K60:K69"/>
    <mergeCell ref="L60:L69"/>
    <mergeCell ref="H30:H39"/>
    <mergeCell ref="J30:J39"/>
    <mergeCell ref="K30:K39"/>
    <mergeCell ref="L30:L39"/>
    <mergeCell ref="A10:A19"/>
    <mergeCell ref="M20:M29"/>
    <mergeCell ref="N20:N29"/>
    <mergeCell ref="L40:L49"/>
    <mergeCell ref="M40:M49"/>
    <mergeCell ref="N40:N49"/>
    <mergeCell ref="M30:M39"/>
    <mergeCell ref="N30:N39"/>
    <mergeCell ref="H40:H49"/>
    <mergeCell ref="J40:J49"/>
    <mergeCell ref="K40:K4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s>
  <conditionalFormatting sqref="F10 F20 F30 F40 F50 F60">
    <cfRule type="containsText" dxfId="177" priority="847" operator="containsText" text="Muy Baja">
      <formula>NOT(ISERROR(SEARCH("Muy Baja",F10)))</formula>
    </cfRule>
    <cfRule type="containsText" dxfId="176" priority="848" operator="containsText" text="Baja">
      <formula>NOT(ISERROR(SEARCH("Baja",F10)))</formula>
    </cfRule>
    <cfRule type="containsText" dxfId="175" priority="849" operator="containsText" text="Muy Alta">
      <formula>NOT(ISERROR(SEARCH("Muy Alta",F10)))</formula>
    </cfRule>
    <cfRule type="containsText" dxfId="174" priority="851" operator="containsText" text="Alta">
      <formula>NOT(ISERROR(SEARCH("Alta",F10)))</formula>
    </cfRule>
    <cfRule type="containsText" dxfId="173" priority="852" operator="containsText" text="Media">
      <formula>NOT(ISERROR(SEARCH("Media",F10)))</formula>
    </cfRule>
    <cfRule type="containsText" dxfId="172" priority="853" operator="containsText" text="Media">
      <formula>NOT(ISERROR(SEARCH("Media",F10)))</formula>
    </cfRule>
    <cfRule type="containsText" dxfId="171" priority="854" operator="containsText" text="Media">
      <formula>NOT(ISERROR(SEARCH("Media",F10)))</formula>
    </cfRule>
    <cfRule type="containsText" dxfId="170" priority="855" operator="containsText" text="Muy Baja">
      <formula>NOT(ISERROR(SEARCH("Muy Baja",F10)))</formula>
    </cfRule>
    <cfRule type="containsText" dxfId="169" priority="856" operator="containsText" text="Baja">
      <formula>NOT(ISERROR(SEARCH("Baja",F10)))</formula>
    </cfRule>
    <cfRule type="containsText" dxfId="168" priority="857" operator="containsText" text="Muy Baja">
      <formula>NOT(ISERROR(SEARCH("Muy Baja",F10)))</formula>
    </cfRule>
    <cfRule type="containsText" dxfId="167" priority="858" operator="containsText" text="Muy Baja">
      <formula>NOT(ISERROR(SEARCH("Muy Baja",F10)))</formula>
    </cfRule>
    <cfRule type="containsText" dxfId="166" priority="859" operator="containsText" text="Muy Baja">
      <formula>NOT(ISERROR(SEARCH("Muy Baja",F10)))</formula>
    </cfRule>
    <cfRule type="containsText" dxfId="165" priority="860" operator="containsText" text="Muy Baja'Tabla probabilidad'!">
      <formula>NOT(ISERROR(SEARCH("Muy Baja'Tabla probabilidad'!",F10)))</formula>
    </cfRule>
    <cfRule type="containsText" dxfId="164" priority="861" operator="containsText" text="Muy bajo">
      <formula>NOT(ISERROR(SEARCH("Muy bajo",F10)))</formula>
    </cfRule>
    <cfRule type="containsText" dxfId="163" priority="862" operator="containsText" text="Alta">
      <formula>NOT(ISERROR(SEARCH("Alta",F10)))</formula>
    </cfRule>
    <cfRule type="containsText" dxfId="162" priority="863" operator="containsText" text="Media">
      <formula>NOT(ISERROR(SEARCH("Media",F10)))</formula>
    </cfRule>
    <cfRule type="containsText" dxfId="161" priority="864" operator="containsText" text="Baja">
      <formula>NOT(ISERROR(SEARCH("Baja",F10)))</formula>
    </cfRule>
    <cfRule type="containsText" dxfId="160" priority="865" operator="containsText" text="Muy baja">
      <formula>NOT(ISERROR(SEARCH("Muy baja",F10)))</formula>
    </cfRule>
    <cfRule type="cellIs" dxfId="159" priority="868" operator="between">
      <formula>1</formula>
      <formula>2</formula>
    </cfRule>
    <cfRule type="cellIs" dxfId="158" priority="869" operator="between">
      <formula>0</formula>
      <formula>2</formula>
    </cfRule>
  </conditionalFormatting>
  <conditionalFormatting sqref="G10 G20 G30 G40 G50 G60">
    <cfRule type="containsText" dxfId="157" priority="841" operator="containsText" text="Catastrófico">
      <formula>NOT(ISERROR(SEARCH("Catastrófico",G10)))</formula>
    </cfRule>
    <cfRule type="containsText" dxfId="156" priority="842" operator="containsText" text="Mayor">
      <formula>NOT(ISERROR(SEARCH("Mayor",G10)))</formula>
    </cfRule>
    <cfRule type="containsText" dxfId="155" priority="843" operator="containsText" text="Alta">
      <formula>NOT(ISERROR(SEARCH("Alta",G10)))</formula>
    </cfRule>
    <cfRule type="containsText" dxfId="154" priority="844" operator="containsText" text="Moderado">
      <formula>NOT(ISERROR(SEARCH("Moderado",G10)))</formula>
    </cfRule>
    <cfRule type="containsText" dxfId="153" priority="845" operator="containsText" text="Menor">
      <formula>NOT(ISERROR(SEARCH("Menor",G10)))</formula>
    </cfRule>
    <cfRule type="containsText" dxfId="152" priority="846" operator="containsText" text="Leve">
      <formula>NOT(ISERROR(SEARCH("Leve",G10)))</formula>
    </cfRule>
  </conditionalFormatting>
  <conditionalFormatting sqref="H10:I10 H20:I20 H30:I30 H40 H50 H60">
    <cfRule type="containsText" dxfId="151" priority="836" operator="containsText" text="Extremo">
      <formula>NOT(ISERROR(SEARCH("Extremo",H10)))</formula>
    </cfRule>
    <cfRule type="containsText" dxfId="150" priority="837" operator="containsText" text="Alto">
      <formula>NOT(ISERROR(SEARCH("Alto",H10)))</formula>
    </cfRule>
    <cfRule type="containsText" dxfId="149" priority="838" operator="containsText" text="Bajo">
      <formula>NOT(ISERROR(SEARCH("Bajo",H10)))</formula>
    </cfRule>
    <cfRule type="containsText" dxfId="148" priority="839" operator="containsText" text="Moderado">
      <formula>NOT(ISERROR(SEARCH("Moderado",H10)))</formula>
    </cfRule>
    <cfRule type="containsText" dxfId="147" priority="840" operator="containsText" text="Extremo">
      <formula>NOT(ISERROR(SEARCH("Extremo",H10)))</formula>
    </cfRule>
  </conditionalFormatting>
  <conditionalFormatting sqref="J10:J69">
    <cfRule type="containsText" dxfId="146" priority="538" operator="containsText" text="Muy Baja">
      <formula>NOT(ISERROR(SEARCH("Muy Baja",J10)))</formula>
    </cfRule>
    <cfRule type="containsText" dxfId="145" priority="805" operator="containsText" text="Muy Alta">
      <formula>NOT(ISERROR(SEARCH("Muy Alta",J10)))</formula>
    </cfRule>
    <cfRule type="containsText" dxfId="144" priority="806" operator="containsText" text="Alta">
      <formula>NOT(ISERROR(SEARCH("Alta",J10)))</formula>
    </cfRule>
    <cfRule type="containsText" dxfId="143" priority="807" operator="containsText" text="Media">
      <formula>NOT(ISERROR(SEARCH("Media",J10)))</formula>
    </cfRule>
    <cfRule type="containsText" dxfId="142" priority="808" operator="containsText" text="Baja">
      <formula>NOT(ISERROR(SEARCH("Baja",J10)))</formula>
    </cfRule>
    <cfRule type="containsText" dxfId="141" priority="809" operator="containsText" text="Muy Baja">
      <formula>NOT(ISERROR(SEARCH("Muy Baja",J10)))</formula>
    </cfRule>
  </conditionalFormatting>
  <conditionalFormatting sqref="K10:K69">
    <cfRule type="containsText" dxfId="140" priority="800" operator="containsText" text="Catastrófico">
      <formula>NOT(ISERROR(SEARCH("Catastrófico",K10)))</formula>
    </cfRule>
    <cfRule type="containsText" dxfId="139" priority="801" operator="containsText" text="Moderado">
      <formula>NOT(ISERROR(SEARCH("Moderado",K10)))</formula>
    </cfRule>
    <cfRule type="containsText" dxfId="138" priority="802" operator="containsText" text="Menor">
      <formula>NOT(ISERROR(SEARCH("Menor",K10)))</formula>
    </cfRule>
    <cfRule type="containsText" dxfId="137" priority="803" operator="containsText" text="Leve">
      <formula>NOT(ISERROR(SEARCH("Leve",K10)))</formula>
    </cfRule>
    <cfRule type="containsText" dxfId="136" priority="804" operator="containsText" text="Mayor">
      <formula>NOT(ISERROR(SEARCH("Mayor",K10)))</formula>
    </cfRule>
  </conditionalFormatting>
  <conditionalFormatting sqref="M10 M20 M30 M40 M50 M60">
    <cfRule type="containsText" dxfId="135" priority="810" operator="containsText" text="Extremo">
      <formula>NOT(ISERROR(SEARCH("Extremo",M10)))</formula>
    </cfRule>
    <cfRule type="containsText" dxfId="134" priority="811" operator="containsText" text="Alto">
      <formula>NOT(ISERROR(SEARCH("Alto",M10)))</formula>
    </cfRule>
    <cfRule type="containsText" dxfId="133" priority="812" operator="containsText" text="Moderado">
      <formula>NOT(ISERROR(SEARCH("Moderado",M10)))</formula>
    </cfRule>
    <cfRule type="containsText" dxfId="132" priority="813" operator="containsText" text="Menor">
      <formula>NOT(ISERROR(SEARCH("Menor",M10)))</formula>
    </cfRule>
    <cfRule type="containsText" dxfId="131" priority="814" operator="containsText" text="Bajo">
      <formula>NOT(ISERROR(SEARCH("Bajo",M10)))</formula>
    </cfRule>
    <cfRule type="containsText" dxfId="130" priority="815" operator="containsText" text="Moderado">
      <formula>NOT(ISERROR(SEARCH("Moderado",M10)))</formula>
    </cfRule>
    <cfRule type="containsText" dxfId="129" priority="816" operator="containsText" text="Extremo">
      <formula>NOT(ISERROR(SEARCH("Extremo",M10)))</formula>
    </cfRule>
    <cfRule type="containsText" dxfId="128" priority="817" operator="containsText" text="Baja">
      <formula>NOT(ISERROR(SEARCH("Baja",M10)))</formula>
    </cfRule>
    <cfRule type="containsText" dxfId="127" priority="818" operator="containsText" text="Alto">
      <formula>NOT(ISERROR(SEARCH("Alto",M10)))</formula>
    </cfRule>
  </conditionalFormatting>
  <conditionalFormatting sqref="I40">
    <cfRule type="containsText" dxfId="126" priority="500" operator="containsText" text="Extremo">
      <formula>NOT(ISERROR(SEARCH("Extremo",I40)))</formula>
    </cfRule>
    <cfRule type="containsText" dxfId="125" priority="501" operator="containsText" text="Alto">
      <formula>NOT(ISERROR(SEARCH("Alto",I40)))</formula>
    </cfRule>
    <cfRule type="containsText" dxfId="124" priority="502" operator="containsText" text="Bajo">
      <formula>NOT(ISERROR(SEARCH("Bajo",I40)))</formula>
    </cfRule>
    <cfRule type="containsText" dxfId="123" priority="503" operator="containsText" text="Moderado">
      <formula>NOT(ISERROR(SEARCH("Moderado",I40)))</formula>
    </cfRule>
    <cfRule type="containsText" dxfId="122" priority="504" operator="containsText" text="Extremo">
      <formula>NOT(ISERROR(SEARCH("Extremo",I40)))</formula>
    </cfRule>
  </conditionalFormatting>
  <conditionalFormatting sqref="E50">
    <cfRule type="containsText" dxfId="121" priority="405" operator="containsText" text="Muy Baja">
      <formula>NOT(ISERROR(SEARCH("Muy Baja",E50)))</formula>
    </cfRule>
    <cfRule type="containsText" dxfId="120" priority="406" operator="containsText" text="Baja">
      <formula>NOT(ISERROR(SEARCH("Baja",E50)))</formula>
    </cfRule>
    <cfRule type="containsText" dxfId="119" priority="407" operator="containsText" text="Muy Alta">
      <formula>NOT(ISERROR(SEARCH("Muy Alta",E50)))</formula>
    </cfRule>
    <cfRule type="containsText" dxfId="118" priority="408" operator="containsText" text="Alta">
      <formula>NOT(ISERROR(SEARCH("Alta",E50)))</formula>
    </cfRule>
    <cfRule type="containsText" dxfId="117" priority="409" operator="containsText" text="Media">
      <formula>NOT(ISERROR(SEARCH("Media",E50)))</formula>
    </cfRule>
    <cfRule type="containsText" dxfId="116" priority="410" operator="containsText" text="Media">
      <formula>NOT(ISERROR(SEARCH("Media",E50)))</formula>
    </cfRule>
    <cfRule type="containsText" dxfId="115" priority="411" operator="containsText" text="Media">
      <formula>NOT(ISERROR(SEARCH("Media",E50)))</formula>
    </cfRule>
    <cfRule type="containsText" dxfId="114" priority="412" operator="containsText" text="Muy Baja">
      <formula>NOT(ISERROR(SEARCH("Muy Baja",E50)))</formula>
    </cfRule>
    <cfRule type="containsText" dxfId="113" priority="413" operator="containsText" text="Baja">
      <formula>NOT(ISERROR(SEARCH("Baja",E50)))</formula>
    </cfRule>
    <cfRule type="containsText" dxfId="112" priority="414" operator="containsText" text="Muy Baja">
      <formula>NOT(ISERROR(SEARCH("Muy Baja",E50)))</formula>
    </cfRule>
    <cfRule type="containsText" dxfId="111" priority="415" operator="containsText" text="Muy Baja">
      <formula>NOT(ISERROR(SEARCH("Muy Baja",E50)))</formula>
    </cfRule>
    <cfRule type="containsText" dxfId="110" priority="416" operator="containsText" text="Muy Baja">
      <formula>NOT(ISERROR(SEARCH("Muy Baja",E50)))</formula>
    </cfRule>
    <cfRule type="containsText" dxfId="109" priority="417" operator="containsText" text="Muy Baja'Tabla probabilidad'!">
      <formula>NOT(ISERROR(SEARCH("Muy Baja'Tabla probabilidad'!",E50)))</formula>
    </cfRule>
    <cfRule type="containsText" dxfId="108" priority="418" operator="containsText" text="Muy bajo">
      <formula>NOT(ISERROR(SEARCH("Muy bajo",E50)))</formula>
    </cfRule>
    <cfRule type="containsText" dxfId="107" priority="419" operator="containsText" text="Alta">
      <formula>NOT(ISERROR(SEARCH("Alta",E50)))</formula>
    </cfRule>
    <cfRule type="containsText" dxfId="106" priority="420" operator="containsText" text="Media">
      <formula>NOT(ISERROR(SEARCH("Media",E50)))</formula>
    </cfRule>
    <cfRule type="containsText" dxfId="105" priority="421" operator="containsText" text="Baja">
      <formula>NOT(ISERROR(SEARCH("Baja",E50)))</formula>
    </cfRule>
    <cfRule type="containsText" dxfId="104" priority="422" operator="containsText" text="Muy baja">
      <formula>NOT(ISERROR(SEARCH("Muy baja",E50)))</formula>
    </cfRule>
    <cfRule type="cellIs" dxfId="103" priority="425" operator="between">
      <formula>1</formula>
      <formula>2</formula>
    </cfRule>
    <cfRule type="cellIs" dxfId="102" priority="426" operator="between">
      <formula>0</formula>
      <formula>2</formula>
    </cfRule>
  </conditionalFormatting>
  <conditionalFormatting sqref="I50:I59">
    <cfRule type="containsText" dxfId="101" priority="374" operator="containsText" text="Muy Baja">
      <formula>NOT(ISERROR(SEARCH("Muy Baja",I50)))</formula>
    </cfRule>
    <cfRule type="containsText" dxfId="100" priority="380" operator="containsText" text="Muy Alta">
      <formula>NOT(ISERROR(SEARCH("Muy Alta",I50)))</formula>
    </cfRule>
    <cfRule type="containsText" dxfId="99" priority="381" operator="containsText" text="Alta">
      <formula>NOT(ISERROR(SEARCH("Alta",I50)))</formula>
    </cfRule>
    <cfRule type="containsText" dxfId="98" priority="382" operator="containsText" text="Media">
      <formula>NOT(ISERROR(SEARCH("Media",I50)))</formula>
    </cfRule>
    <cfRule type="containsText" dxfId="97" priority="383" operator="containsText" text="Baja">
      <formula>NOT(ISERROR(SEARCH("Baja",I50)))</formula>
    </cfRule>
    <cfRule type="containsText" dxfId="96" priority="384" operator="containsText" text="Muy Baja">
      <formula>NOT(ISERROR(SEARCH("Muy Baja",I50)))</formula>
    </cfRule>
  </conditionalFormatting>
  <conditionalFormatting sqref="E60">
    <cfRule type="containsText" dxfId="95" priority="182" operator="containsText" text="Muy Baja">
      <formula>NOT(ISERROR(SEARCH("Muy Baja",E60)))</formula>
    </cfRule>
    <cfRule type="containsText" dxfId="94" priority="183" operator="containsText" text="Baja">
      <formula>NOT(ISERROR(SEARCH("Baja",E60)))</formula>
    </cfRule>
    <cfRule type="containsText" dxfId="93" priority="184" operator="containsText" text="Muy Alta">
      <formula>NOT(ISERROR(SEARCH("Muy Alta",E60)))</formula>
    </cfRule>
    <cfRule type="containsText" dxfId="92" priority="185" operator="containsText" text="Alta">
      <formula>NOT(ISERROR(SEARCH("Alta",E60)))</formula>
    </cfRule>
    <cfRule type="containsText" dxfId="91" priority="186" operator="containsText" text="Media">
      <formula>NOT(ISERROR(SEARCH("Media",E60)))</formula>
    </cfRule>
    <cfRule type="containsText" dxfId="90" priority="187" operator="containsText" text="Media">
      <formula>NOT(ISERROR(SEARCH("Media",E60)))</formula>
    </cfRule>
    <cfRule type="containsText" dxfId="89" priority="188" operator="containsText" text="Media">
      <formula>NOT(ISERROR(SEARCH("Media",E60)))</formula>
    </cfRule>
    <cfRule type="containsText" dxfId="88" priority="189" operator="containsText" text="Muy Baja">
      <formula>NOT(ISERROR(SEARCH("Muy Baja",E60)))</formula>
    </cfRule>
    <cfRule type="containsText" dxfId="87" priority="190" operator="containsText" text="Baja">
      <formula>NOT(ISERROR(SEARCH("Baja",E60)))</formula>
    </cfRule>
    <cfRule type="containsText" dxfId="86" priority="191" operator="containsText" text="Muy Baja">
      <formula>NOT(ISERROR(SEARCH("Muy Baja",E60)))</formula>
    </cfRule>
    <cfRule type="containsText" dxfId="85" priority="192" operator="containsText" text="Muy Baja">
      <formula>NOT(ISERROR(SEARCH("Muy Baja",E60)))</formula>
    </cfRule>
    <cfRule type="containsText" dxfId="84" priority="193" operator="containsText" text="Muy Baja">
      <formula>NOT(ISERROR(SEARCH("Muy Baja",E60)))</formula>
    </cfRule>
    <cfRule type="containsText" dxfId="83" priority="194" operator="containsText" text="Muy Baja'Tabla probabilidad'!">
      <formula>NOT(ISERROR(SEARCH("Muy Baja'Tabla probabilidad'!",E60)))</formula>
    </cfRule>
    <cfRule type="containsText" dxfId="82" priority="195" operator="containsText" text="Muy bajo">
      <formula>NOT(ISERROR(SEARCH("Muy bajo",E60)))</formula>
    </cfRule>
    <cfRule type="containsText" dxfId="81" priority="196" operator="containsText" text="Alta">
      <formula>NOT(ISERROR(SEARCH("Alta",E60)))</formula>
    </cfRule>
    <cfRule type="containsText" dxfId="80" priority="197" operator="containsText" text="Media">
      <formula>NOT(ISERROR(SEARCH("Media",E60)))</formula>
    </cfRule>
    <cfRule type="containsText" dxfId="79" priority="198" operator="containsText" text="Baja">
      <formula>NOT(ISERROR(SEARCH("Baja",E60)))</formula>
    </cfRule>
    <cfRule type="containsText" dxfId="78" priority="199" operator="containsText" text="Muy baja">
      <formula>NOT(ISERROR(SEARCH("Muy baja",E60)))</formula>
    </cfRule>
    <cfRule type="cellIs" dxfId="77" priority="202" operator="between">
      <formula>1</formula>
      <formula>2</formula>
    </cfRule>
    <cfRule type="cellIs" dxfId="76" priority="203" operator="between">
      <formula>0</formula>
      <formula>2</formula>
    </cfRule>
  </conditionalFormatting>
  <conditionalFormatting sqref="I60:I69">
    <cfRule type="containsText" dxfId="75" priority="167" operator="containsText" text="Muy Baja">
      <formula>NOT(ISERROR(SEARCH("Muy Baja",I60)))</formula>
    </cfRule>
    <cfRule type="containsText" dxfId="74" priority="168" operator="containsText" text="Muy Alta">
      <formula>NOT(ISERROR(SEARCH("Muy Alta",I60)))</formula>
    </cfRule>
    <cfRule type="containsText" dxfId="73" priority="169" operator="containsText" text="Alta">
      <formula>NOT(ISERROR(SEARCH("Alta",I60)))</formula>
    </cfRule>
    <cfRule type="containsText" dxfId="72" priority="170" operator="containsText" text="Media">
      <formula>NOT(ISERROR(SEARCH("Media",I60)))</formula>
    </cfRule>
    <cfRule type="containsText" dxfId="71" priority="171" operator="containsText" text="Baja">
      <formula>NOT(ISERROR(SEARCH("Baja",I60)))</formula>
    </cfRule>
    <cfRule type="containsText" dxfId="70" priority="172" operator="containsText" text="Muy Baja">
      <formula>NOT(ISERROR(SEARCH("Muy Baja",I60)))</formula>
    </cfRule>
  </conditionalFormatting>
  <dataValidations count="1">
    <dataValidation type="list" allowBlank="1" showInputMessage="1" showErrorMessage="1" sqref="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02" t="s">
        <v>380</v>
      </c>
      <c r="C2" s="602"/>
      <c r="D2" s="602"/>
      <c r="E2" s="602"/>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381</v>
      </c>
      <c r="D4" s="64"/>
      <c r="E4" s="64" t="s">
        <v>382</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383</v>
      </c>
      <c r="D5" s="64"/>
      <c r="E5" s="66" t="s">
        <v>384</v>
      </c>
      <c r="F5" s="64" t="s">
        <v>382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385</v>
      </c>
      <c r="C6" s="113" t="s">
        <v>386</v>
      </c>
      <c r="D6" s="68">
        <v>0.04</v>
      </c>
      <c r="E6" s="69" t="s">
        <v>387</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388</v>
      </c>
      <c r="C7" s="113" t="s">
        <v>389</v>
      </c>
      <c r="D7" s="68">
        <v>0.09</v>
      </c>
      <c r="E7" s="69" t="s">
        <v>390</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391</v>
      </c>
      <c r="C8" s="113" t="s">
        <v>392</v>
      </c>
      <c r="D8" s="68">
        <v>0.28999999999999998</v>
      </c>
      <c r="E8" s="69" t="s">
        <v>393</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394</v>
      </c>
      <c r="C9" s="113" t="s">
        <v>395</v>
      </c>
      <c r="D9" s="68">
        <v>0.49</v>
      </c>
      <c r="E9" s="69" t="s">
        <v>396</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397</v>
      </c>
      <c r="C10" s="113" t="s">
        <v>398</v>
      </c>
      <c r="D10" s="68">
        <v>1</v>
      </c>
      <c r="E10" s="69" t="s">
        <v>399</v>
      </c>
      <c r="F10" s="70">
        <v>5</v>
      </c>
      <c r="G10" s="2"/>
      <c r="H10" s="2"/>
      <c r="I10" s="95" t="s">
        <v>400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3" t="s">
        <v>401</v>
      </c>
      <c r="C14" s="603"/>
      <c r="D14" s="603"/>
      <c r="E14" s="603"/>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1" t="s">
        <v>285</v>
      </c>
      <c r="D16" s="601"/>
      <c r="E16" s="601"/>
      <c r="F16" s="105"/>
      <c r="G16" s="76"/>
      <c r="H16" s="76"/>
      <c r="I16" s="96" t="s">
        <v>280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402</v>
      </c>
      <c r="C17" s="599" t="s">
        <v>403</v>
      </c>
      <c r="D17" s="599"/>
      <c r="E17" s="599"/>
      <c r="F17" s="106">
        <v>1</v>
      </c>
      <c r="G17" s="76"/>
      <c r="H17" s="76"/>
      <c r="I17" s="95" t="s">
        <v>285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404</v>
      </c>
      <c r="C18" s="599" t="s">
        <v>405</v>
      </c>
      <c r="D18" s="599"/>
      <c r="E18" s="599"/>
      <c r="F18" s="106">
        <v>2</v>
      </c>
      <c r="G18" s="76"/>
      <c r="H18" s="76"/>
      <c r="I18" s="95" t="s">
        <v>406</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407</v>
      </c>
      <c r="C19" s="599" t="s">
        <v>408</v>
      </c>
      <c r="D19" s="599"/>
      <c r="E19" s="599"/>
      <c r="F19" s="106">
        <v>3</v>
      </c>
      <c r="G19" s="76"/>
      <c r="H19" s="76"/>
      <c r="I19" s="95" t="s">
        <v>288</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409</v>
      </c>
      <c r="C20" s="599" t="s">
        <v>286</v>
      </c>
      <c r="D20" s="599"/>
      <c r="E20" s="599"/>
      <c r="F20" s="106">
        <v>4</v>
      </c>
      <c r="G20" s="76"/>
      <c r="H20" s="76"/>
      <c r="I20" s="95" t="s">
        <v>306</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410</v>
      </c>
      <c r="C21" s="599" t="s">
        <v>411</v>
      </c>
      <c r="D21" s="599"/>
      <c r="E21" s="599"/>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0" t="s">
        <v>406</v>
      </c>
      <c r="D24" s="600"/>
      <c r="E24" s="600"/>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402</v>
      </c>
      <c r="C25" s="599" t="s">
        <v>412</v>
      </c>
      <c r="D25" s="599"/>
      <c r="E25" s="599"/>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404</v>
      </c>
      <c r="C26" s="599" t="s">
        <v>413</v>
      </c>
      <c r="D26" s="599"/>
      <c r="E26" s="599"/>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407</v>
      </c>
      <c r="C27" s="599" t="s">
        <v>414</v>
      </c>
      <c r="D27" s="599"/>
      <c r="E27" s="599"/>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409</v>
      </c>
      <c r="C28" s="599" t="s">
        <v>415</v>
      </c>
      <c r="D28" s="599"/>
      <c r="E28" s="599"/>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410</v>
      </c>
      <c r="C29" s="599" t="s">
        <v>416</v>
      </c>
      <c r="D29" s="599"/>
      <c r="E29" s="599"/>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1" t="s">
        <v>288</v>
      </c>
      <c r="D32" s="601"/>
      <c r="E32" s="601"/>
      <c r="F32" s="85"/>
      <c r="I32" s="84"/>
      <c r="J32" s="84"/>
      <c r="K32" s="84"/>
      <c r="L32" s="84"/>
      <c r="M32" s="84"/>
      <c r="N32" s="84"/>
      <c r="O32" s="84"/>
      <c r="P32" s="84"/>
      <c r="Q32" s="84"/>
      <c r="R32" s="84"/>
      <c r="S32" s="84"/>
    </row>
    <row r="33" spans="2:19" s="76" customFormat="1" ht="20.25">
      <c r="B33" s="67" t="s">
        <v>402</v>
      </c>
      <c r="C33" s="599" t="s">
        <v>289</v>
      </c>
      <c r="D33" s="599"/>
      <c r="E33" s="599"/>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404</v>
      </c>
      <c r="C34" s="599" t="s">
        <v>417</v>
      </c>
      <c r="D34" s="599"/>
      <c r="E34" s="599"/>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407</v>
      </c>
      <c r="C35" s="599" t="s">
        <v>418</v>
      </c>
      <c r="D35" s="599"/>
      <c r="E35" s="599"/>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409</v>
      </c>
      <c r="C36" s="599" t="s">
        <v>419</v>
      </c>
      <c r="D36" s="599"/>
      <c r="E36" s="599"/>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410</v>
      </c>
      <c r="C37" s="599" t="s">
        <v>420</v>
      </c>
      <c r="D37" s="599"/>
      <c r="E37" s="599"/>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1" t="s">
        <v>306</v>
      </c>
      <c r="D40" s="601"/>
      <c r="E40" s="601"/>
      <c r="F40" s="85"/>
    </row>
    <row r="41" spans="2:19" s="76" customFormat="1" ht="20.25">
      <c r="B41" s="108" t="s">
        <v>402</v>
      </c>
      <c r="C41" s="599" t="s">
        <v>307</v>
      </c>
      <c r="D41" s="599"/>
      <c r="E41" s="599"/>
      <c r="F41" s="107">
        <v>1</v>
      </c>
    </row>
    <row r="42" spans="2:19" s="76" customFormat="1" ht="20.25">
      <c r="B42" s="109" t="s">
        <v>404</v>
      </c>
      <c r="C42" s="599" t="s">
        <v>421</v>
      </c>
      <c r="D42" s="599"/>
      <c r="E42" s="599"/>
      <c r="F42" s="107">
        <v>2</v>
      </c>
    </row>
    <row r="43" spans="2:19" s="76" customFormat="1" ht="20.25">
      <c r="B43" s="110" t="s">
        <v>407</v>
      </c>
      <c r="C43" s="599" t="s">
        <v>422</v>
      </c>
      <c r="D43" s="599"/>
      <c r="E43" s="599"/>
      <c r="F43" s="107">
        <v>3</v>
      </c>
    </row>
    <row r="44" spans="2:19" s="76" customFormat="1" ht="20.25">
      <c r="B44" s="111" t="s">
        <v>409</v>
      </c>
      <c r="C44" s="599" t="s">
        <v>423</v>
      </c>
      <c r="D44" s="599"/>
      <c r="E44" s="599"/>
      <c r="F44" s="107">
        <v>4</v>
      </c>
    </row>
    <row r="45" spans="2:19" s="76" customFormat="1" ht="20.25">
      <c r="B45" s="112" t="s">
        <v>410</v>
      </c>
      <c r="C45" s="599" t="s">
        <v>424</v>
      </c>
      <c r="D45" s="599"/>
      <c r="E45" s="599"/>
      <c r="F45" s="107">
        <v>5</v>
      </c>
    </row>
    <row r="46" spans="2:19" s="76" customFormat="1" ht="20.25">
      <c r="B46" s="84"/>
      <c r="C46" s="84" t="s">
        <v>425</v>
      </c>
      <c r="D46" s="84"/>
      <c r="F46" s="85"/>
    </row>
    <row r="47" spans="2:19" s="76" customFormat="1" ht="20.25">
      <c r="B47" s="84"/>
      <c r="C47" s="84"/>
      <c r="D47" s="84"/>
      <c r="F47" s="85"/>
    </row>
    <row r="48" spans="2:19" s="76" customFormat="1" ht="20.25">
      <c r="B48" s="77"/>
      <c r="C48" s="600" t="s">
        <v>309</v>
      </c>
      <c r="D48" s="600"/>
      <c r="E48" s="600"/>
      <c r="F48" s="85"/>
    </row>
    <row r="49" spans="2:6" s="76" customFormat="1" ht="20.25" customHeight="1">
      <c r="B49" s="79" t="s">
        <v>402</v>
      </c>
      <c r="C49" s="596" t="s">
        <v>310</v>
      </c>
      <c r="D49" s="597"/>
      <c r="E49" s="598"/>
      <c r="F49" s="70">
        <v>1</v>
      </c>
    </row>
    <row r="50" spans="2:6" s="76" customFormat="1" ht="20.25" customHeight="1">
      <c r="B50" s="80" t="s">
        <v>404</v>
      </c>
      <c r="C50" s="596" t="s">
        <v>426</v>
      </c>
      <c r="D50" s="597"/>
      <c r="E50" s="598"/>
      <c r="F50" s="70">
        <v>2</v>
      </c>
    </row>
    <row r="51" spans="2:6" s="76" customFormat="1" ht="20.25" customHeight="1">
      <c r="B51" s="81" t="s">
        <v>407</v>
      </c>
      <c r="C51" s="596" t="s">
        <v>427</v>
      </c>
      <c r="D51" s="597"/>
      <c r="E51" s="598"/>
      <c r="F51" s="70">
        <v>3</v>
      </c>
    </row>
    <row r="52" spans="2:6" s="76" customFormat="1" ht="20.25" customHeight="1">
      <c r="B52" s="82" t="s">
        <v>409</v>
      </c>
      <c r="C52" s="596" t="s">
        <v>428</v>
      </c>
      <c r="D52" s="597"/>
      <c r="E52" s="598"/>
      <c r="F52" s="70">
        <v>4</v>
      </c>
    </row>
    <row r="53" spans="2:6" s="76" customFormat="1" ht="20.25" customHeight="1">
      <c r="B53" s="83" t="s">
        <v>410</v>
      </c>
      <c r="C53" s="596" t="s">
        <v>429</v>
      </c>
      <c r="D53" s="597"/>
      <c r="E53" s="598"/>
      <c r="F53" s="70">
        <v>5</v>
      </c>
    </row>
    <row r="54" spans="2:6" s="76" customFormat="1" ht="20.25">
      <c r="B54" s="84"/>
      <c r="C54" s="84"/>
      <c r="D54" s="84"/>
      <c r="E54" s="84"/>
      <c r="F54" s="85"/>
    </row>
    <row r="55" spans="2:6" s="76" customFormat="1" ht="20.25"/>
    <row r="56" spans="2:6" s="76" customFormat="1" ht="20.25" customHeight="1">
      <c r="B56" s="77"/>
      <c r="C56" s="98" t="s">
        <v>400</v>
      </c>
      <c r="D56" s="98"/>
      <c r="E56" s="98"/>
      <c r="F56" s="85"/>
    </row>
    <row r="57" spans="2:6" s="76" customFormat="1" ht="20.25" customHeight="1">
      <c r="B57" s="79" t="s">
        <v>402</v>
      </c>
      <c r="C57" s="593" t="s">
        <v>430</v>
      </c>
      <c r="D57" s="594"/>
      <c r="E57" s="595"/>
      <c r="F57" s="70">
        <v>1</v>
      </c>
    </row>
    <row r="58" spans="2:6" s="76" customFormat="1" ht="20.25" customHeight="1">
      <c r="B58" s="80" t="s">
        <v>404</v>
      </c>
      <c r="C58" s="593" t="s">
        <v>431</v>
      </c>
      <c r="D58" s="594"/>
      <c r="E58" s="595"/>
      <c r="F58" s="70">
        <v>2</v>
      </c>
    </row>
    <row r="59" spans="2:6" s="76" customFormat="1" ht="20.25" customHeight="1">
      <c r="B59" s="81" t="s">
        <v>407</v>
      </c>
      <c r="C59" s="593" t="s">
        <v>432</v>
      </c>
      <c r="D59" s="594"/>
      <c r="E59" s="595"/>
      <c r="F59" s="70">
        <v>3</v>
      </c>
    </row>
    <row r="60" spans="2:6" s="76" customFormat="1" ht="20.25" customHeight="1">
      <c r="B60" s="82" t="s">
        <v>409</v>
      </c>
      <c r="C60" s="593" t="s">
        <v>433</v>
      </c>
      <c r="D60" s="594"/>
      <c r="E60" s="595"/>
      <c r="F60" s="70">
        <v>4</v>
      </c>
    </row>
    <row r="61" spans="2:6" s="76" customFormat="1" ht="20.25" customHeight="1">
      <c r="B61" s="83" t="s">
        <v>410</v>
      </c>
      <c r="C61" s="593" t="s">
        <v>434</v>
      </c>
      <c r="D61" s="594"/>
      <c r="E61" s="595"/>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6" t="s">
        <v>435</v>
      </c>
      <c r="C4" s="607"/>
      <c r="D4" s="607"/>
      <c r="E4" s="608" t="s">
        <v>436</v>
      </c>
      <c r="F4" s="608"/>
      <c r="G4" s="608"/>
      <c r="H4" s="608"/>
      <c r="I4" s="609"/>
      <c r="Q4" s="610" t="s">
        <v>437</v>
      </c>
      <c r="R4" s="610"/>
    </row>
    <row r="5" spans="2:19">
      <c r="B5" s="606"/>
      <c r="C5" s="607"/>
      <c r="D5" s="607"/>
      <c r="E5" s="608"/>
      <c r="F5" s="608"/>
      <c r="G5" s="608"/>
      <c r="H5" s="608"/>
      <c r="I5" s="609"/>
      <c r="Q5" s="610"/>
      <c r="R5" s="610"/>
    </row>
    <row r="6" spans="2:19">
      <c r="B6" s="606"/>
      <c r="C6" s="607"/>
      <c r="D6" s="607"/>
      <c r="E6" s="608"/>
      <c r="F6" s="608"/>
      <c r="G6" s="608"/>
      <c r="H6" s="608"/>
      <c r="I6" s="609"/>
      <c r="Q6" s="610"/>
      <c r="R6" s="610"/>
    </row>
    <row r="7" spans="2:19" ht="15.75" thickBot="1">
      <c r="B7" s="117"/>
      <c r="I7" s="118"/>
    </row>
    <row r="8" spans="2:19" ht="62.25" customHeight="1" thickBot="1">
      <c r="B8" s="611" t="s">
        <v>382</v>
      </c>
      <c r="C8" s="612"/>
      <c r="D8" s="56" t="s">
        <v>438</v>
      </c>
      <c r="E8" s="57">
        <v>5</v>
      </c>
      <c r="F8" s="57">
        <v>10</v>
      </c>
      <c r="G8" s="57">
        <v>15</v>
      </c>
      <c r="H8" s="57">
        <v>20</v>
      </c>
      <c r="I8" s="119">
        <v>25</v>
      </c>
      <c r="K8" s="613" t="s">
        <v>439</v>
      </c>
      <c r="L8" s="614"/>
      <c r="M8" s="614"/>
      <c r="N8" s="614"/>
      <c r="O8" s="614"/>
      <c r="P8" s="615"/>
      <c r="Q8" s="616" t="s">
        <v>440</v>
      </c>
      <c r="R8" s="616"/>
      <c r="S8" s="17" t="s">
        <v>441</v>
      </c>
    </row>
    <row r="9" spans="2:19" ht="62.25" customHeight="1" thickBot="1">
      <c r="B9" s="611"/>
      <c r="C9" s="612"/>
      <c r="D9" s="56" t="s">
        <v>442</v>
      </c>
      <c r="E9" s="58">
        <v>4</v>
      </c>
      <c r="F9" s="58">
        <v>8</v>
      </c>
      <c r="G9" s="57">
        <v>12</v>
      </c>
      <c r="H9" s="57">
        <v>16</v>
      </c>
      <c r="I9" s="119">
        <v>20</v>
      </c>
      <c r="K9" s="617" t="s">
        <v>443</v>
      </c>
      <c r="L9" s="618"/>
      <c r="M9" s="618"/>
      <c r="N9" s="618"/>
      <c r="O9" s="618"/>
      <c r="P9" s="618"/>
      <c r="Q9" s="619" t="s">
        <v>444</v>
      </c>
      <c r="R9" s="620"/>
      <c r="S9" s="17" t="s">
        <v>379</v>
      </c>
    </row>
    <row r="10" spans="2:19" ht="62.25" customHeight="1" thickBot="1">
      <c r="B10" s="611"/>
      <c r="C10" s="612"/>
      <c r="D10" s="56" t="s">
        <v>445</v>
      </c>
      <c r="E10" s="58">
        <v>3</v>
      </c>
      <c r="F10" s="58">
        <v>6</v>
      </c>
      <c r="G10" s="58">
        <v>9</v>
      </c>
      <c r="H10" s="57">
        <v>12</v>
      </c>
      <c r="I10" s="119">
        <v>15</v>
      </c>
      <c r="K10" s="621" t="s">
        <v>407</v>
      </c>
      <c r="L10" s="622"/>
      <c r="M10" s="622"/>
      <c r="N10" s="622"/>
      <c r="O10" s="622"/>
      <c r="P10" s="622"/>
      <c r="Q10" s="616" t="s">
        <v>446</v>
      </c>
      <c r="R10" s="616"/>
      <c r="S10" s="17" t="s">
        <v>447</v>
      </c>
    </row>
    <row r="11" spans="2:19" ht="62.25" customHeight="1">
      <c r="B11" s="611"/>
      <c r="C11" s="612"/>
      <c r="D11" s="56" t="s">
        <v>448</v>
      </c>
      <c r="E11" s="59">
        <v>2</v>
      </c>
      <c r="F11" s="58">
        <v>4</v>
      </c>
      <c r="G11" s="58">
        <v>6</v>
      </c>
      <c r="H11" s="57">
        <v>8</v>
      </c>
      <c r="I11" s="119">
        <v>10</v>
      </c>
      <c r="K11" s="623" t="s">
        <v>449</v>
      </c>
      <c r="L11" s="624"/>
      <c r="M11" s="624"/>
      <c r="N11" s="624"/>
      <c r="O11" s="624"/>
      <c r="P11" s="624"/>
      <c r="Q11" s="616" t="s">
        <v>378</v>
      </c>
      <c r="R11" s="625"/>
      <c r="S11" s="17" t="s">
        <v>378</v>
      </c>
    </row>
    <row r="12" spans="2:19" ht="62.25" customHeight="1">
      <c r="B12" s="611"/>
      <c r="C12" s="612"/>
      <c r="D12" s="56" t="s">
        <v>450</v>
      </c>
      <c r="E12" s="59">
        <v>1</v>
      </c>
      <c r="F12" s="59">
        <v>2</v>
      </c>
      <c r="G12" s="58">
        <v>3</v>
      </c>
      <c r="H12" s="57">
        <v>4</v>
      </c>
      <c r="I12" s="119">
        <v>5</v>
      </c>
    </row>
    <row r="13" spans="2:19" ht="62.25" customHeight="1" thickBot="1">
      <c r="B13" s="120"/>
      <c r="C13" s="604" t="s">
        <v>451</v>
      </c>
      <c r="D13" s="605"/>
      <c r="E13" s="121" t="s">
        <v>452</v>
      </c>
      <c r="F13" s="121" t="s">
        <v>453</v>
      </c>
      <c r="G13" s="121" t="s">
        <v>454</v>
      </c>
      <c r="H13" s="121" t="s">
        <v>455</v>
      </c>
      <c r="I13" s="122" t="s">
        <v>456</v>
      </c>
    </row>
    <row r="17" spans="4:6">
      <c r="D17" s="17"/>
      <c r="E17" s="17"/>
      <c r="F17" s="17"/>
    </row>
    <row r="18" spans="4:6" ht="15.75">
      <c r="D18" s="22" t="s">
        <v>457</v>
      </c>
      <c r="E18" s="123" t="s">
        <v>449</v>
      </c>
      <c r="F18" s="123">
        <v>1</v>
      </c>
    </row>
    <row r="19" spans="4:6">
      <c r="D19" s="22" t="s">
        <v>458</v>
      </c>
      <c r="E19" s="22" t="s">
        <v>449</v>
      </c>
      <c r="F19" s="22">
        <v>2</v>
      </c>
    </row>
    <row r="20" spans="4:6">
      <c r="D20" s="22" t="s">
        <v>459</v>
      </c>
      <c r="E20" s="22" t="s">
        <v>407</v>
      </c>
      <c r="F20" s="22">
        <v>2</v>
      </c>
    </row>
    <row r="21" spans="4:6">
      <c r="D21" s="22" t="s">
        <v>460</v>
      </c>
      <c r="E21" s="22" t="s">
        <v>461</v>
      </c>
      <c r="F21" s="22">
        <v>3</v>
      </c>
    </row>
    <row r="22" spans="4:6">
      <c r="D22" s="22" t="s">
        <v>462</v>
      </c>
      <c r="E22" s="22" t="s">
        <v>439</v>
      </c>
      <c r="F22" s="22">
        <v>4</v>
      </c>
    </row>
    <row r="23" spans="4:6">
      <c r="D23" s="22" t="s">
        <v>463</v>
      </c>
      <c r="E23" s="22" t="s">
        <v>449</v>
      </c>
      <c r="F23" s="22">
        <v>1</v>
      </c>
    </row>
    <row r="24" spans="4:6">
      <c r="D24" s="22" t="s">
        <v>464</v>
      </c>
      <c r="E24" s="22" t="s">
        <v>407</v>
      </c>
      <c r="F24" s="22">
        <v>2</v>
      </c>
    </row>
    <row r="25" spans="4:6">
      <c r="D25" s="22" t="s">
        <v>465</v>
      </c>
      <c r="E25" s="22" t="s">
        <v>407</v>
      </c>
      <c r="F25" s="22">
        <v>2</v>
      </c>
    </row>
    <row r="26" spans="4:6">
      <c r="D26" s="22" t="s">
        <v>466</v>
      </c>
      <c r="E26" s="22" t="s">
        <v>443</v>
      </c>
      <c r="F26" s="22">
        <v>3</v>
      </c>
    </row>
    <row r="27" spans="4:6">
      <c r="D27" s="22" t="s">
        <v>467</v>
      </c>
      <c r="E27" s="22" t="s">
        <v>439</v>
      </c>
      <c r="F27" s="22">
        <v>4</v>
      </c>
    </row>
    <row r="28" spans="4:6">
      <c r="D28" s="22" t="s">
        <v>468</v>
      </c>
      <c r="E28" s="22" t="s">
        <v>407</v>
      </c>
      <c r="F28" s="22">
        <v>2</v>
      </c>
    </row>
    <row r="29" spans="4:6">
      <c r="D29" s="22" t="s">
        <v>469</v>
      </c>
      <c r="E29" s="22" t="s">
        <v>407</v>
      </c>
      <c r="F29" s="22">
        <v>2</v>
      </c>
    </row>
    <row r="30" spans="4:6">
      <c r="D30" s="22" t="s">
        <v>470</v>
      </c>
      <c r="E30" s="22" t="s">
        <v>407</v>
      </c>
      <c r="F30" s="22">
        <v>2</v>
      </c>
    </row>
    <row r="31" spans="4:6">
      <c r="D31" s="22" t="s">
        <v>471</v>
      </c>
      <c r="E31" s="22" t="s">
        <v>443</v>
      </c>
      <c r="F31" s="22">
        <v>3</v>
      </c>
    </row>
    <row r="32" spans="4:6">
      <c r="D32" s="22" t="s">
        <v>472</v>
      </c>
      <c r="E32" s="22" t="s">
        <v>439</v>
      </c>
      <c r="F32" s="22">
        <v>4</v>
      </c>
    </row>
    <row r="33" spans="4:6">
      <c r="D33" s="22" t="s">
        <v>473</v>
      </c>
      <c r="E33" s="22" t="s">
        <v>407</v>
      </c>
      <c r="F33" s="22">
        <v>2</v>
      </c>
    </row>
    <row r="34" spans="4:6">
      <c r="D34" s="22" t="s">
        <v>474</v>
      </c>
      <c r="E34" s="22" t="s">
        <v>407</v>
      </c>
      <c r="F34" s="22">
        <v>2</v>
      </c>
    </row>
    <row r="35" spans="4:6">
      <c r="D35" s="22" t="s">
        <v>475</v>
      </c>
      <c r="E35" s="22" t="s">
        <v>443</v>
      </c>
      <c r="F35" s="22">
        <v>3</v>
      </c>
    </row>
    <row r="36" spans="4:6">
      <c r="D36" s="22" t="s">
        <v>476</v>
      </c>
      <c r="E36" s="22" t="s">
        <v>443</v>
      </c>
      <c r="F36" s="22">
        <v>3</v>
      </c>
    </row>
    <row r="37" spans="4:6">
      <c r="D37" s="22" t="s">
        <v>477</v>
      </c>
      <c r="E37" s="22" t="s">
        <v>439</v>
      </c>
      <c r="F37" s="22">
        <v>4</v>
      </c>
    </row>
    <row r="38" spans="4:6">
      <c r="D38" s="22" t="s">
        <v>478</v>
      </c>
      <c r="E38" s="22" t="s">
        <v>443</v>
      </c>
      <c r="F38" s="22">
        <v>3</v>
      </c>
    </row>
    <row r="39" spans="4:6">
      <c r="D39" s="22" t="s">
        <v>479</v>
      </c>
      <c r="E39" s="22" t="s">
        <v>443</v>
      </c>
      <c r="F39" s="22">
        <v>3</v>
      </c>
    </row>
    <row r="40" spans="4:6">
      <c r="D40" s="22" t="s">
        <v>480</v>
      </c>
      <c r="E40" s="22" t="s">
        <v>443</v>
      </c>
      <c r="F40" s="22">
        <v>3</v>
      </c>
    </row>
    <row r="41" spans="4:6">
      <c r="D41" s="22" t="s">
        <v>481</v>
      </c>
      <c r="E41" s="22" t="s">
        <v>443</v>
      </c>
      <c r="F41" s="22">
        <v>3</v>
      </c>
    </row>
    <row r="42" spans="4:6">
      <c r="D42" s="22" t="s">
        <v>482</v>
      </c>
      <c r="E42" s="22" t="s">
        <v>439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122"/>
  <sheetViews>
    <sheetView showGridLines="0" topLeftCell="I8" zoomScale="90" zoomScaleNormal="90" workbookViewId="0">
      <selection activeCell="N10" sqref="N10:N1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70"/>
      <c r="B1" s="671"/>
      <c r="C1" s="674"/>
      <c r="D1" s="674"/>
      <c r="E1" s="674"/>
      <c r="F1" s="674"/>
      <c r="G1" s="674"/>
      <c r="H1" s="674"/>
      <c r="I1" s="674"/>
      <c r="J1" s="675"/>
      <c r="K1" s="668"/>
      <c r="L1" s="668"/>
      <c r="M1" s="6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2"/>
      <c r="B2" s="673"/>
      <c r="C2" s="676"/>
      <c r="D2" s="676"/>
      <c r="E2" s="676"/>
      <c r="F2" s="676"/>
      <c r="G2" s="676"/>
      <c r="H2" s="676"/>
      <c r="I2" s="676"/>
      <c r="J2" s="677"/>
      <c r="K2" s="668"/>
      <c r="L2" s="668"/>
      <c r="M2" s="6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76"/>
      <c r="D3" s="676"/>
      <c r="E3" s="676"/>
      <c r="F3" s="676"/>
      <c r="G3" s="676"/>
      <c r="H3" s="676"/>
      <c r="I3" s="676"/>
      <c r="J3" s="677"/>
      <c r="K3" s="669"/>
      <c r="L3" s="669"/>
      <c r="M3" s="66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9" t="s">
        <v>258</v>
      </c>
      <c r="B4" s="650"/>
      <c r="C4" s="471" t="s">
        <v>5</v>
      </c>
      <c r="D4" s="471"/>
      <c r="E4" s="471"/>
      <c r="F4" s="471"/>
      <c r="G4" s="471"/>
      <c r="H4" s="471"/>
      <c r="I4" s="471"/>
      <c r="J4" s="471"/>
      <c r="K4" s="471"/>
      <c r="L4" s="471"/>
      <c r="M4" s="4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9" t="s">
        <v>260</v>
      </c>
      <c r="B5" s="650"/>
      <c r="C5" s="472" t="s">
        <v>483</v>
      </c>
      <c r="D5" s="472"/>
      <c r="E5" s="472"/>
      <c r="F5" s="472"/>
      <c r="G5" s="472"/>
      <c r="H5" s="472"/>
      <c r="I5" s="472"/>
      <c r="J5" s="472"/>
      <c r="K5" s="472"/>
      <c r="L5" s="472"/>
      <c r="M5" s="4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9" t="s">
        <v>261</v>
      </c>
      <c r="B6" s="650"/>
      <c r="C6" s="472" t="s">
        <v>262</v>
      </c>
      <c r="D6" s="472"/>
      <c r="E6" s="472"/>
      <c r="F6" s="472"/>
      <c r="G6" s="472"/>
      <c r="H6" s="472"/>
      <c r="I6" s="472"/>
      <c r="J6" s="472"/>
      <c r="K6" s="472"/>
      <c r="L6" s="472"/>
      <c r="M6" s="4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484</v>
      </c>
      <c r="B7" s="652"/>
      <c r="C7" s="653"/>
      <c r="D7" s="654" t="s">
        <v>485</v>
      </c>
      <c r="E7" s="654"/>
      <c r="F7" s="654"/>
      <c r="G7" s="655" t="s">
        <v>486</v>
      </c>
      <c r="H7" s="678" t="s">
        <v>487</v>
      </c>
      <c r="I7" s="680" t="s">
        <v>488</v>
      </c>
      <c r="J7" s="681"/>
      <c r="K7" s="680" t="s">
        <v>489</v>
      </c>
      <c r="L7" s="681"/>
      <c r="M7" s="682"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200</v>
      </c>
      <c r="C8" s="36" t="s">
        <v>202</v>
      </c>
      <c r="D8" s="28" t="s">
        <v>212</v>
      </c>
      <c r="E8" s="28" t="s">
        <v>491</v>
      </c>
      <c r="F8" s="28" t="s">
        <v>492</v>
      </c>
      <c r="G8" s="656"/>
      <c r="H8" s="679"/>
      <c r="I8" s="29" t="s">
        <v>493</v>
      </c>
      <c r="J8" s="29" t="s">
        <v>494</v>
      </c>
      <c r="K8" s="29" t="s">
        <v>495</v>
      </c>
      <c r="L8" s="29" t="s">
        <v>496</v>
      </c>
      <c r="M8" s="68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59"/>
      <c r="B9" s="660"/>
      <c r="C9" s="660"/>
      <c r="D9" s="660"/>
      <c r="E9" s="660"/>
      <c r="F9" s="660"/>
      <c r="G9" s="66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Inexactitud en la recolección de la Información estadística por parte de los funcionarios de los despachos judiciales</v>
      </c>
      <c r="C10" s="628" t="str">
        <f>'7. Mapa Final'!C10</f>
        <v xml:space="preserve"> Posibilidad de incumplimiento de metas establecidas debido a la  presentación de datos o estimaciones equivocadas o incompletas relacionadas con la gestión judicial.</v>
      </c>
      <c r="D10" s="644" t="str">
        <f>'7. Mapa Final'!J10</f>
        <v>Muy Baja - 1</v>
      </c>
      <c r="E10" s="684" t="str">
        <f>'7. Mapa Final'!K10</f>
        <v>Menor - 2</v>
      </c>
      <c r="F10" s="631" t="str">
        <f>'7. Mapa Final'!M10</f>
        <v>Bajo - 2</v>
      </c>
      <c r="G10" s="503"/>
      <c r="H10" s="665" t="s">
        <v>497</v>
      </c>
      <c r="I10" s="641"/>
      <c r="J10" s="641" t="s">
        <v>8</v>
      </c>
      <c r="K10" s="634">
        <v>45658</v>
      </c>
      <c r="L10" s="661">
        <v>45747</v>
      </c>
      <c r="M10" s="664" t="s">
        <v>498</v>
      </c>
      <c r="N10" s="627"/>
      <c r="O10" s="627"/>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45"/>
      <c r="E11" s="685"/>
      <c r="F11" s="632"/>
      <c r="G11" s="503"/>
      <c r="H11" s="666"/>
      <c r="I11" s="642"/>
      <c r="J11" s="642"/>
      <c r="K11" s="642"/>
      <c r="L11" s="662"/>
      <c r="M11" s="664"/>
      <c r="N11" s="627"/>
      <c r="O11" s="627"/>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45"/>
      <c r="E12" s="685"/>
      <c r="F12" s="632"/>
      <c r="G12" s="503"/>
      <c r="H12" s="666"/>
      <c r="I12" s="642"/>
      <c r="J12" s="642"/>
      <c r="K12" s="642"/>
      <c r="L12" s="662"/>
      <c r="M12" s="664"/>
      <c r="N12" s="627"/>
      <c r="O12" s="627"/>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45"/>
      <c r="E13" s="685"/>
      <c r="F13" s="632"/>
      <c r="G13" s="503"/>
      <c r="H13" s="666"/>
      <c r="I13" s="642"/>
      <c r="J13" s="642"/>
      <c r="K13" s="642"/>
      <c r="L13" s="662"/>
      <c r="M13" s="664"/>
      <c r="N13" s="627"/>
      <c r="O13" s="627"/>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45"/>
      <c r="E14" s="685"/>
      <c r="F14" s="632"/>
      <c r="G14" s="503"/>
      <c r="H14" s="666"/>
      <c r="I14" s="642"/>
      <c r="J14" s="642"/>
      <c r="K14" s="642"/>
      <c r="L14" s="662"/>
      <c r="M14" s="664"/>
      <c r="N14" s="627"/>
      <c r="O14" s="627"/>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45"/>
      <c r="E15" s="685"/>
      <c r="F15" s="632"/>
      <c r="G15" s="503"/>
      <c r="H15" s="666"/>
      <c r="I15" s="642"/>
      <c r="J15" s="642"/>
      <c r="K15" s="642"/>
      <c r="L15" s="662"/>
      <c r="M15" s="664"/>
      <c r="N15" s="627"/>
      <c r="O15" s="627"/>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45"/>
      <c r="E16" s="685"/>
      <c r="F16" s="632"/>
      <c r="G16" s="503"/>
      <c r="H16" s="666"/>
      <c r="I16" s="642"/>
      <c r="J16" s="642"/>
      <c r="K16" s="642"/>
      <c r="L16" s="662"/>
      <c r="M16" s="664"/>
      <c r="N16" s="627"/>
      <c r="O16" s="627"/>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48.75" customHeight="1">
      <c r="A17" s="629"/>
      <c r="B17" s="629"/>
      <c r="C17" s="629"/>
      <c r="D17" s="646"/>
      <c r="E17" s="686"/>
      <c r="F17" s="632"/>
      <c r="G17" s="503"/>
      <c r="H17" s="666"/>
      <c r="I17" s="642"/>
      <c r="J17" s="642"/>
      <c r="K17" s="642"/>
      <c r="L17" s="662"/>
      <c r="M17" s="664"/>
      <c r="N17" s="627"/>
      <c r="O17" s="627"/>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40.5" customHeight="1">
      <c r="A18" s="629"/>
      <c r="B18" s="629"/>
      <c r="C18" s="629"/>
      <c r="D18" s="646"/>
      <c r="E18" s="686"/>
      <c r="F18" s="632"/>
      <c r="G18" s="503"/>
      <c r="H18" s="666"/>
      <c r="I18" s="642"/>
      <c r="J18" s="642"/>
      <c r="K18" s="642"/>
      <c r="L18" s="662"/>
      <c r="M18" s="664"/>
      <c r="N18" s="627"/>
      <c r="O18" s="627"/>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86.25" customHeight="1">
      <c r="A19" s="630"/>
      <c r="B19" s="630"/>
      <c r="C19" s="630"/>
      <c r="D19" s="647"/>
      <c r="E19" s="687"/>
      <c r="F19" s="633"/>
      <c r="G19" s="519"/>
      <c r="H19" s="667"/>
      <c r="I19" s="643"/>
      <c r="J19" s="643"/>
      <c r="K19" s="643"/>
      <c r="L19" s="663"/>
      <c r="M19" s="664"/>
      <c r="N19" s="627"/>
      <c r="O19" s="627"/>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28">
        <f>'7. Mapa Final'!A20</f>
        <v>2</v>
      </c>
      <c r="B20" s="628" t="str">
        <f>'7. Mapa Final'!B20</f>
        <v>Incumplimiento</v>
      </c>
      <c r="C20" s="628" t="str">
        <f>'7. Mapa Final'!C20</f>
        <v xml:space="preserve">Inoportunidad en el reporte de la gestión estadística del despacho judicial, impidiendo el análisis y la  la toma de decisiones por parte de la Corporación. A su vez, acarreando posibles medidas disciplinarias para los funcionarios que incumplan con estas directrices establecidas en el Acuerdo PSAA16-10476 DE 2016, y afectando la calificación integral. </v>
      </c>
      <c r="D20" s="644" t="str">
        <f>'7. Mapa Final'!J20</f>
        <v>Muy Baja - 1</v>
      </c>
      <c r="E20" s="684" t="str">
        <f>'7. Mapa Final'!K20</f>
        <v>Moderado - 3</v>
      </c>
      <c r="F20" s="631" t="str">
        <f>'7. Mapa Final'!M20</f>
        <v>Moderado - 3</v>
      </c>
      <c r="G20" s="503"/>
      <c r="H20" s="665" t="s">
        <v>499</v>
      </c>
      <c r="I20" s="641"/>
      <c r="J20" s="641" t="s">
        <v>8</v>
      </c>
      <c r="K20" s="634">
        <v>45658</v>
      </c>
      <c r="L20" s="634">
        <v>45747</v>
      </c>
      <c r="M20" s="638" t="s">
        <v>500</v>
      </c>
      <c r="N20" s="626"/>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629"/>
      <c r="B21" s="629"/>
      <c r="C21" s="629"/>
      <c r="D21" s="645"/>
      <c r="E21" s="685"/>
      <c r="F21" s="632"/>
      <c r="G21" s="503"/>
      <c r="H21" s="662"/>
      <c r="I21" s="642"/>
      <c r="J21" s="642"/>
      <c r="K21" s="635"/>
      <c r="L21" s="635"/>
      <c r="M21" s="657"/>
      <c r="N21" s="62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629"/>
      <c r="B22" s="629"/>
      <c r="C22" s="629"/>
      <c r="D22" s="645"/>
      <c r="E22" s="685"/>
      <c r="F22" s="632"/>
      <c r="G22" s="503"/>
      <c r="H22" s="662"/>
      <c r="I22" s="642"/>
      <c r="J22" s="642"/>
      <c r="K22" s="635"/>
      <c r="L22" s="635"/>
      <c r="M22" s="657"/>
      <c r="N22" s="62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629"/>
      <c r="B23" s="629"/>
      <c r="C23" s="629"/>
      <c r="D23" s="645"/>
      <c r="E23" s="685"/>
      <c r="F23" s="632"/>
      <c r="G23" s="503"/>
      <c r="H23" s="662"/>
      <c r="I23" s="642"/>
      <c r="J23" s="642"/>
      <c r="K23" s="635"/>
      <c r="L23" s="635"/>
      <c r="M23" s="657"/>
      <c r="N23" s="62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45"/>
      <c r="E24" s="685"/>
      <c r="F24" s="632"/>
      <c r="G24" s="503"/>
      <c r="H24" s="662"/>
      <c r="I24" s="642"/>
      <c r="J24" s="642"/>
      <c r="K24" s="635"/>
      <c r="L24" s="635"/>
      <c r="M24" s="657"/>
      <c r="N24" s="62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45"/>
      <c r="E25" s="685"/>
      <c r="F25" s="632"/>
      <c r="G25" s="503"/>
      <c r="H25" s="662"/>
      <c r="I25" s="642"/>
      <c r="J25" s="642"/>
      <c r="K25" s="635"/>
      <c r="L25" s="635"/>
      <c r="M25" s="657"/>
      <c r="N25" s="626"/>
      <c r="O25" s="34"/>
    </row>
    <row r="26" spans="1:169">
      <c r="A26" s="629"/>
      <c r="B26" s="629"/>
      <c r="C26" s="629"/>
      <c r="D26" s="645"/>
      <c r="E26" s="685"/>
      <c r="F26" s="632"/>
      <c r="G26" s="503"/>
      <c r="H26" s="662"/>
      <c r="I26" s="642"/>
      <c r="J26" s="642"/>
      <c r="K26" s="635"/>
      <c r="L26" s="635"/>
      <c r="M26" s="657"/>
      <c r="N26" s="626"/>
      <c r="O26" s="34"/>
    </row>
    <row r="27" spans="1:169">
      <c r="A27" s="629"/>
      <c r="B27" s="629"/>
      <c r="C27" s="629"/>
      <c r="D27" s="646"/>
      <c r="E27" s="686"/>
      <c r="F27" s="632"/>
      <c r="G27" s="503"/>
      <c r="H27" s="662"/>
      <c r="I27" s="642"/>
      <c r="J27" s="642"/>
      <c r="K27" s="635"/>
      <c r="L27" s="635"/>
      <c r="M27" s="657"/>
      <c r="N27" s="626"/>
      <c r="O27" s="34"/>
    </row>
    <row r="28" spans="1:169">
      <c r="A28" s="629"/>
      <c r="B28" s="629"/>
      <c r="C28" s="629"/>
      <c r="D28" s="646"/>
      <c r="E28" s="686"/>
      <c r="F28" s="632"/>
      <c r="G28" s="503"/>
      <c r="H28" s="662"/>
      <c r="I28" s="642"/>
      <c r="J28" s="642"/>
      <c r="K28" s="635"/>
      <c r="L28" s="635"/>
      <c r="M28" s="657"/>
      <c r="N28" s="626"/>
      <c r="O28" s="34"/>
    </row>
    <row r="29" spans="1:169" ht="15.75" customHeight="1">
      <c r="A29" s="630"/>
      <c r="B29" s="630"/>
      <c r="C29" s="630"/>
      <c r="D29" s="647"/>
      <c r="E29" s="687"/>
      <c r="F29" s="633"/>
      <c r="G29" s="519"/>
      <c r="H29" s="663"/>
      <c r="I29" s="643"/>
      <c r="J29" s="643"/>
      <c r="K29" s="636"/>
      <c r="L29" s="636"/>
      <c r="M29" s="658"/>
      <c r="N29" s="626"/>
      <c r="O29" s="34"/>
    </row>
    <row r="30" spans="1:169">
      <c r="A30" s="628">
        <f>'7. Mapa Final'!A30</f>
        <v>3</v>
      </c>
      <c r="B30" s="628" t="str">
        <f>'7. Mapa Final'!B30</f>
        <v>Pérdida o extravío de la información</v>
      </c>
      <c r="C30" s="628" t="str">
        <f>'7. Mapa Final'!C30</f>
        <v>Pérdida total o parcial de la información por fallas técnicas o tecnológicas en las herramientas disponibles</v>
      </c>
      <c r="D30" s="644" t="str">
        <f>'7. Mapa Final'!J30</f>
        <v>Muy Baja - 1</v>
      </c>
      <c r="E30" s="684" t="str">
        <f>'7. Mapa Final'!K30</f>
        <v>Menor - 2</v>
      </c>
      <c r="F30" s="631" t="str">
        <f>'7. Mapa Final'!M30</f>
        <v>Bajo - 2</v>
      </c>
      <c r="G30" s="503"/>
      <c r="H30" s="665" t="s">
        <v>501</v>
      </c>
      <c r="I30" s="641"/>
      <c r="J30" s="641" t="s">
        <v>8</v>
      </c>
      <c r="K30" s="634">
        <v>45658</v>
      </c>
      <c r="L30" s="634">
        <v>45747</v>
      </c>
      <c r="M30" s="637" t="s">
        <v>502</v>
      </c>
      <c r="N30" s="648"/>
    </row>
    <row r="31" spans="1:169">
      <c r="A31" s="629"/>
      <c r="B31" s="629"/>
      <c r="C31" s="629"/>
      <c r="D31" s="645"/>
      <c r="E31" s="685"/>
      <c r="F31" s="632"/>
      <c r="G31" s="503"/>
      <c r="H31" s="666"/>
      <c r="I31" s="642"/>
      <c r="J31" s="642"/>
      <c r="K31" s="635"/>
      <c r="L31" s="635"/>
      <c r="M31" s="657"/>
      <c r="N31" s="648"/>
    </row>
    <row r="32" spans="1:169">
      <c r="A32" s="629"/>
      <c r="B32" s="629"/>
      <c r="C32" s="629"/>
      <c r="D32" s="645"/>
      <c r="E32" s="685"/>
      <c r="F32" s="632"/>
      <c r="G32" s="503"/>
      <c r="H32" s="666"/>
      <c r="I32" s="642"/>
      <c r="J32" s="642"/>
      <c r="K32" s="635"/>
      <c r="L32" s="635"/>
      <c r="M32" s="657"/>
      <c r="N32" s="648"/>
    </row>
    <row r="33" spans="1:14">
      <c r="A33" s="629"/>
      <c r="B33" s="629"/>
      <c r="C33" s="629"/>
      <c r="D33" s="645"/>
      <c r="E33" s="685"/>
      <c r="F33" s="632"/>
      <c r="G33" s="503"/>
      <c r="H33" s="666"/>
      <c r="I33" s="642"/>
      <c r="J33" s="642"/>
      <c r="K33" s="635"/>
      <c r="L33" s="635"/>
      <c r="M33" s="657"/>
      <c r="N33" s="648"/>
    </row>
    <row r="34" spans="1:14">
      <c r="A34" s="629"/>
      <c r="B34" s="629"/>
      <c r="C34" s="629"/>
      <c r="D34" s="645"/>
      <c r="E34" s="685"/>
      <c r="F34" s="632"/>
      <c r="G34" s="503"/>
      <c r="H34" s="666"/>
      <c r="I34" s="642"/>
      <c r="J34" s="642"/>
      <c r="K34" s="635"/>
      <c r="L34" s="635"/>
      <c r="M34" s="657"/>
      <c r="N34" s="648"/>
    </row>
    <row r="35" spans="1:14">
      <c r="A35" s="629"/>
      <c r="B35" s="629"/>
      <c r="C35" s="629"/>
      <c r="D35" s="645"/>
      <c r="E35" s="685"/>
      <c r="F35" s="632"/>
      <c r="G35" s="503"/>
      <c r="H35" s="666"/>
      <c r="I35" s="642"/>
      <c r="J35" s="642"/>
      <c r="K35" s="635"/>
      <c r="L35" s="635"/>
      <c r="M35" s="657"/>
      <c r="N35" s="648"/>
    </row>
    <row r="36" spans="1:14" ht="24.75" customHeight="1">
      <c r="A36" s="629"/>
      <c r="B36" s="629"/>
      <c r="C36" s="629"/>
      <c r="D36" s="645"/>
      <c r="E36" s="685"/>
      <c r="F36" s="632"/>
      <c r="G36" s="503"/>
      <c r="H36" s="666"/>
      <c r="I36" s="642"/>
      <c r="J36" s="642"/>
      <c r="K36" s="635"/>
      <c r="L36" s="635"/>
      <c r="M36" s="657"/>
      <c r="N36" s="648"/>
    </row>
    <row r="37" spans="1:14" ht="27.75" customHeight="1">
      <c r="A37" s="629"/>
      <c r="B37" s="629"/>
      <c r="C37" s="629"/>
      <c r="D37" s="646"/>
      <c r="E37" s="686"/>
      <c r="F37" s="632"/>
      <c r="G37" s="503"/>
      <c r="H37" s="666"/>
      <c r="I37" s="642"/>
      <c r="J37" s="642"/>
      <c r="K37" s="635"/>
      <c r="L37" s="635"/>
      <c r="M37" s="657"/>
      <c r="N37" s="648"/>
    </row>
    <row r="38" spans="1:14" ht="33" customHeight="1">
      <c r="A38" s="629"/>
      <c r="B38" s="629"/>
      <c r="C38" s="629"/>
      <c r="D38" s="646"/>
      <c r="E38" s="686"/>
      <c r="F38" s="632"/>
      <c r="G38" s="503"/>
      <c r="H38" s="666"/>
      <c r="I38" s="642"/>
      <c r="J38" s="642"/>
      <c r="K38" s="635"/>
      <c r="L38" s="635"/>
      <c r="M38" s="657"/>
      <c r="N38" s="648"/>
    </row>
    <row r="39" spans="1:14" ht="36" customHeight="1">
      <c r="A39" s="630"/>
      <c r="B39" s="630"/>
      <c r="C39" s="630"/>
      <c r="D39" s="647"/>
      <c r="E39" s="687"/>
      <c r="F39" s="633"/>
      <c r="G39" s="519"/>
      <c r="H39" s="667"/>
      <c r="I39" s="643"/>
      <c r="J39" s="643"/>
      <c r="K39" s="636"/>
      <c r="L39" s="636"/>
      <c r="M39" s="658"/>
      <c r="N39" s="648"/>
    </row>
    <row r="40" spans="1:14">
      <c r="A40" s="628">
        <f>'7. Mapa Final'!A40</f>
        <v>4</v>
      </c>
      <c r="B40" s="628" t="str">
        <f>'7. Mapa Final'!B40</f>
        <v>Manipular el reporte de la información estadística con el fin de obtener una mejor calificación en el factor rendimiento</v>
      </c>
      <c r="C40" s="628" t="str">
        <f>'7. Mapa Final'!C40</f>
        <v>Manipulación de la información estadística que debe reportarse, con el fin de obtener mejores calificaciones.</v>
      </c>
      <c r="D40" s="644" t="str">
        <f>'7. Mapa Final'!J40</f>
        <v>Muy Baja - 1</v>
      </c>
      <c r="E40" s="684" t="str">
        <f>'7. Mapa Final'!K40</f>
        <v>Moderado - 3</v>
      </c>
      <c r="F40" s="631" t="str">
        <f>'7. Mapa Final'!M40</f>
        <v>Moderado - 3</v>
      </c>
      <c r="G40" s="503"/>
      <c r="H40" s="688" t="s">
        <v>503</v>
      </c>
      <c r="I40" s="641"/>
      <c r="J40" s="641" t="s">
        <v>8</v>
      </c>
      <c r="K40" s="634">
        <v>45658</v>
      </c>
      <c r="L40" s="634">
        <v>45747</v>
      </c>
      <c r="M40" s="637" t="s">
        <v>504</v>
      </c>
      <c r="N40" s="626"/>
    </row>
    <row r="41" spans="1:14">
      <c r="A41" s="629"/>
      <c r="B41" s="629"/>
      <c r="C41" s="629"/>
      <c r="D41" s="645"/>
      <c r="E41" s="685"/>
      <c r="F41" s="632"/>
      <c r="G41" s="503"/>
      <c r="H41" s="689"/>
      <c r="I41" s="642"/>
      <c r="J41" s="642"/>
      <c r="K41" s="635"/>
      <c r="L41" s="635"/>
      <c r="M41" s="638"/>
      <c r="N41" s="626"/>
    </row>
    <row r="42" spans="1:14">
      <c r="A42" s="629"/>
      <c r="B42" s="629"/>
      <c r="C42" s="629"/>
      <c r="D42" s="645"/>
      <c r="E42" s="685"/>
      <c r="F42" s="632"/>
      <c r="G42" s="503"/>
      <c r="H42" s="689"/>
      <c r="I42" s="642"/>
      <c r="J42" s="642"/>
      <c r="K42" s="635"/>
      <c r="L42" s="635"/>
      <c r="M42" s="638"/>
      <c r="N42" s="626"/>
    </row>
    <row r="43" spans="1:14">
      <c r="A43" s="629"/>
      <c r="B43" s="629"/>
      <c r="C43" s="629"/>
      <c r="D43" s="645"/>
      <c r="E43" s="685"/>
      <c r="F43" s="632"/>
      <c r="G43" s="503"/>
      <c r="H43" s="689"/>
      <c r="I43" s="642"/>
      <c r="J43" s="642"/>
      <c r="K43" s="635"/>
      <c r="L43" s="635"/>
      <c r="M43" s="638"/>
      <c r="N43" s="626"/>
    </row>
    <row r="44" spans="1:14">
      <c r="A44" s="629"/>
      <c r="B44" s="629"/>
      <c r="C44" s="629"/>
      <c r="D44" s="645"/>
      <c r="E44" s="685"/>
      <c r="F44" s="632"/>
      <c r="G44" s="503"/>
      <c r="H44" s="689"/>
      <c r="I44" s="642"/>
      <c r="J44" s="642"/>
      <c r="K44" s="635"/>
      <c r="L44" s="635"/>
      <c r="M44" s="638"/>
      <c r="N44" s="626"/>
    </row>
    <row r="45" spans="1:14">
      <c r="A45" s="629"/>
      <c r="B45" s="629"/>
      <c r="C45" s="629"/>
      <c r="D45" s="645"/>
      <c r="E45" s="685"/>
      <c r="F45" s="632"/>
      <c r="G45" s="503"/>
      <c r="H45" s="689"/>
      <c r="I45" s="642"/>
      <c r="J45" s="642"/>
      <c r="K45" s="635"/>
      <c r="L45" s="635"/>
      <c r="M45" s="638"/>
      <c r="N45" s="626"/>
    </row>
    <row r="46" spans="1:14">
      <c r="A46" s="629"/>
      <c r="B46" s="629"/>
      <c r="C46" s="629"/>
      <c r="D46" s="645"/>
      <c r="E46" s="685"/>
      <c r="F46" s="632"/>
      <c r="G46" s="503"/>
      <c r="H46" s="689"/>
      <c r="I46" s="642"/>
      <c r="J46" s="642"/>
      <c r="K46" s="635"/>
      <c r="L46" s="635"/>
      <c r="M46" s="638"/>
      <c r="N46" s="626"/>
    </row>
    <row r="47" spans="1:14">
      <c r="A47" s="629"/>
      <c r="B47" s="629"/>
      <c r="C47" s="629"/>
      <c r="D47" s="646"/>
      <c r="E47" s="686"/>
      <c r="F47" s="632"/>
      <c r="G47" s="503"/>
      <c r="H47" s="689"/>
      <c r="I47" s="642"/>
      <c r="J47" s="642"/>
      <c r="K47" s="635"/>
      <c r="L47" s="635"/>
      <c r="M47" s="638"/>
      <c r="N47" s="626"/>
    </row>
    <row r="48" spans="1:14">
      <c r="A48" s="629"/>
      <c r="B48" s="629"/>
      <c r="C48" s="629"/>
      <c r="D48" s="646"/>
      <c r="E48" s="686"/>
      <c r="F48" s="632"/>
      <c r="G48" s="503"/>
      <c r="H48" s="689"/>
      <c r="I48" s="642"/>
      <c r="J48" s="642"/>
      <c r="K48" s="635"/>
      <c r="L48" s="635"/>
      <c r="M48" s="638"/>
      <c r="N48" s="626"/>
    </row>
    <row r="49" spans="1:14" ht="15.75" customHeight="1">
      <c r="A49" s="630"/>
      <c r="B49" s="630"/>
      <c r="C49" s="630"/>
      <c r="D49" s="647"/>
      <c r="E49" s="687"/>
      <c r="F49" s="633"/>
      <c r="G49" s="519"/>
      <c r="H49" s="690"/>
      <c r="I49" s="643"/>
      <c r="J49" s="643"/>
      <c r="K49" s="636"/>
      <c r="L49" s="636"/>
      <c r="M49" s="639"/>
      <c r="N49" s="626"/>
    </row>
    <row r="50" spans="1:14">
      <c r="A50" s="628">
        <f>'7. Mapa Final'!A50</f>
        <v>5</v>
      </c>
      <c r="B50" s="628" t="str">
        <f>'7. Mapa Final'!B50</f>
        <v>Recibir dádivas o beneficios a nombre propio o de terceros para alterar los reportes estadísticos</v>
      </c>
      <c r="C50" s="628" t="str">
        <f>'7. Mapa Final'!C50</f>
        <v>Posibilidad de actos indebidos de  los servidores judiciales que realizan el reporte de la información al recibir estímulos de otros despachos para que no evidencien posibles evidencias en materia de rendimiento.</v>
      </c>
      <c r="D50" s="644" t="str">
        <f>'7. Mapa Final'!J50</f>
        <v>Muy Baja - 1</v>
      </c>
      <c r="E50" s="684" t="str">
        <f>'7. Mapa Final'!K50</f>
        <v>Moderado - 3</v>
      </c>
      <c r="F50" s="631" t="str">
        <f>'7. Mapa Final'!M50</f>
        <v>Moderado - 3</v>
      </c>
      <c r="G50" s="503"/>
      <c r="H50" s="640" t="s">
        <v>505</v>
      </c>
      <c r="I50" s="641"/>
      <c r="J50" s="641" t="s">
        <v>8</v>
      </c>
      <c r="K50" s="634">
        <v>45658</v>
      </c>
      <c r="L50" s="634">
        <v>45747</v>
      </c>
      <c r="M50" s="637" t="s">
        <v>506</v>
      </c>
      <c r="N50" s="626"/>
    </row>
    <row r="51" spans="1:14">
      <c r="A51" s="629"/>
      <c r="B51" s="629"/>
      <c r="C51" s="629"/>
      <c r="D51" s="645"/>
      <c r="E51" s="685"/>
      <c r="F51" s="632"/>
      <c r="G51" s="503"/>
      <c r="H51" s="640"/>
      <c r="I51" s="642"/>
      <c r="J51" s="642"/>
      <c r="K51" s="635"/>
      <c r="L51" s="635"/>
      <c r="M51" s="638"/>
      <c r="N51" s="626"/>
    </row>
    <row r="52" spans="1:14">
      <c r="A52" s="629"/>
      <c r="B52" s="629"/>
      <c r="C52" s="629"/>
      <c r="D52" s="645"/>
      <c r="E52" s="685"/>
      <c r="F52" s="632"/>
      <c r="G52" s="503"/>
      <c r="H52" s="640"/>
      <c r="I52" s="642"/>
      <c r="J52" s="642"/>
      <c r="K52" s="635"/>
      <c r="L52" s="635"/>
      <c r="M52" s="638"/>
      <c r="N52" s="626"/>
    </row>
    <row r="53" spans="1:14">
      <c r="A53" s="629"/>
      <c r="B53" s="629"/>
      <c r="C53" s="629"/>
      <c r="D53" s="645"/>
      <c r="E53" s="685"/>
      <c r="F53" s="632"/>
      <c r="G53" s="503"/>
      <c r="H53" s="640"/>
      <c r="I53" s="642"/>
      <c r="J53" s="642"/>
      <c r="K53" s="635"/>
      <c r="L53" s="635"/>
      <c r="M53" s="638"/>
      <c r="N53" s="626"/>
    </row>
    <row r="54" spans="1:14">
      <c r="A54" s="629"/>
      <c r="B54" s="629"/>
      <c r="C54" s="629"/>
      <c r="D54" s="645"/>
      <c r="E54" s="685"/>
      <c r="F54" s="632"/>
      <c r="G54" s="503"/>
      <c r="H54" s="640"/>
      <c r="I54" s="642"/>
      <c r="J54" s="642"/>
      <c r="K54" s="635"/>
      <c r="L54" s="635"/>
      <c r="M54" s="638"/>
      <c r="N54" s="626"/>
    </row>
    <row r="55" spans="1:14">
      <c r="A55" s="629"/>
      <c r="B55" s="629"/>
      <c r="C55" s="629"/>
      <c r="D55" s="645"/>
      <c r="E55" s="685"/>
      <c r="F55" s="632"/>
      <c r="G55" s="503"/>
      <c r="H55" s="640"/>
      <c r="I55" s="642"/>
      <c r="J55" s="642"/>
      <c r="K55" s="635"/>
      <c r="L55" s="635"/>
      <c r="M55" s="638"/>
      <c r="N55" s="626"/>
    </row>
    <row r="56" spans="1:14">
      <c r="A56" s="629"/>
      <c r="B56" s="629"/>
      <c r="C56" s="629"/>
      <c r="D56" s="645"/>
      <c r="E56" s="685"/>
      <c r="F56" s="632"/>
      <c r="G56" s="503"/>
      <c r="H56" s="640"/>
      <c r="I56" s="642"/>
      <c r="J56" s="642"/>
      <c r="K56" s="635"/>
      <c r="L56" s="635"/>
      <c r="M56" s="638"/>
      <c r="N56" s="626"/>
    </row>
    <row r="57" spans="1:14">
      <c r="A57" s="629"/>
      <c r="B57" s="629"/>
      <c r="C57" s="629"/>
      <c r="D57" s="646"/>
      <c r="E57" s="686"/>
      <c r="F57" s="632"/>
      <c r="G57" s="503"/>
      <c r="H57" s="640"/>
      <c r="I57" s="642"/>
      <c r="J57" s="642"/>
      <c r="K57" s="635"/>
      <c r="L57" s="635"/>
      <c r="M57" s="638"/>
      <c r="N57" s="626"/>
    </row>
    <row r="58" spans="1:14">
      <c r="A58" s="629"/>
      <c r="B58" s="629"/>
      <c r="C58" s="629"/>
      <c r="D58" s="646"/>
      <c r="E58" s="686"/>
      <c r="F58" s="632"/>
      <c r="G58" s="503"/>
      <c r="H58" s="640"/>
      <c r="I58" s="642"/>
      <c r="J58" s="642"/>
      <c r="K58" s="635"/>
      <c r="L58" s="635"/>
      <c r="M58" s="638"/>
      <c r="N58" s="626"/>
    </row>
    <row r="59" spans="1:14" ht="15.75" customHeight="1">
      <c r="A59" s="630"/>
      <c r="B59" s="630"/>
      <c r="C59" s="630"/>
      <c r="D59" s="647"/>
      <c r="E59" s="687"/>
      <c r="F59" s="633"/>
      <c r="G59" s="519"/>
      <c r="H59" s="640"/>
      <c r="I59" s="643"/>
      <c r="J59" s="643"/>
      <c r="K59" s="636"/>
      <c r="L59" s="636"/>
      <c r="M59" s="639"/>
      <c r="N59" s="626"/>
    </row>
    <row r="60" spans="1:14">
      <c r="A60" s="628">
        <f>'7. Mapa Final'!A60</f>
        <v>6</v>
      </c>
      <c r="B60" s="628" t="str">
        <f>'7. Mapa Final'!B60</f>
        <v>Ofrecer, prometer, entregar, aceptar o solicitar una ventaja indebida para modificar los resultados estadísticos, con el objeto de favorecer intereses propios o de terceros.</v>
      </c>
      <c r="C60" s="628" t="str">
        <f>'7. Mapa Final'!C60</f>
        <v xml:space="preserve">Cuando por indebido interés se permite manipular, sustraer, extraviar información estadística propiciando negligencia o favorecimiento propio o de terceros. </v>
      </c>
      <c r="D60" s="644" t="str">
        <f>'7. Mapa Final'!J60</f>
        <v>Muy Baja - 1</v>
      </c>
      <c r="E60" s="684" t="str">
        <f>'7. Mapa Final'!K60</f>
        <v>Moderado - 3</v>
      </c>
      <c r="F60" s="631" t="str">
        <f>'7. Mapa Final'!M60</f>
        <v>Moderado - 3</v>
      </c>
      <c r="G60" s="503"/>
      <c r="H60" s="640" t="s">
        <v>505</v>
      </c>
      <c r="I60" s="641"/>
      <c r="J60" s="641" t="s">
        <v>8</v>
      </c>
      <c r="K60" s="634">
        <v>45658</v>
      </c>
      <c r="L60" s="634">
        <v>45747</v>
      </c>
      <c r="M60" s="637" t="s">
        <v>506</v>
      </c>
      <c r="N60" s="626"/>
    </row>
    <row r="61" spans="1:14">
      <c r="A61" s="629"/>
      <c r="B61" s="629"/>
      <c r="C61" s="629"/>
      <c r="D61" s="645"/>
      <c r="E61" s="685"/>
      <c r="F61" s="632"/>
      <c r="G61" s="503"/>
      <c r="H61" s="640"/>
      <c r="I61" s="642"/>
      <c r="J61" s="642"/>
      <c r="K61" s="635"/>
      <c r="L61" s="635"/>
      <c r="M61" s="638"/>
      <c r="N61" s="626"/>
    </row>
    <row r="62" spans="1:14">
      <c r="A62" s="629"/>
      <c r="B62" s="629"/>
      <c r="C62" s="629"/>
      <c r="D62" s="645"/>
      <c r="E62" s="685"/>
      <c r="F62" s="632"/>
      <c r="G62" s="503"/>
      <c r="H62" s="640"/>
      <c r="I62" s="642"/>
      <c r="J62" s="642"/>
      <c r="K62" s="635"/>
      <c r="L62" s="635"/>
      <c r="M62" s="638"/>
      <c r="N62" s="626"/>
    </row>
    <row r="63" spans="1:14">
      <c r="A63" s="629"/>
      <c r="B63" s="629"/>
      <c r="C63" s="629"/>
      <c r="D63" s="645"/>
      <c r="E63" s="685"/>
      <c r="F63" s="632"/>
      <c r="G63" s="503"/>
      <c r="H63" s="640"/>
      <c r="I63" s="642"/>
      <c r="J63" s="642"/>
      <c r="K63" s="635"/>
      <c r="L63" s="635"/>
      <c r="M63" s="638"/>
      <c r="N63" s="626"/>
    </row>
    <row r="64" spans="1:14">
      <c r="A64" s="629"/>
      <c r="B64" s="629"/>
      <c r="C64" s="629"/>
      <c r="D64" s="645"/>
      <c r="E64" s="685"/>
      <c r="F64" s="632"/>
      <c r="G64" s="503"/>
      <c r="H64" s="640"/>
      <c r="I64" s="642"/>
      <c r="J64" s="642"/>
      <c r="K64" s="635"/>
      <c r="L64" s="635"/>
      <c r="M64" s="638"/>
      <c r="N64" s="626"/>
    </row>
    <row r="65" spans="1:14">
      <c r="A65" s="629"/>
      <c r="B65" s="629"/>
      <c r="C65" s="629"/>
      <c r="D65" s="645"/>
      <c r="E65" s="685"/>
      <c r="F65" s="632"/>
      <c r="G65" s="503"/>
      <c r="H65" s="640"/>
      <c r="I65" s="642"/>
      <c r="J65" s="642"/>
      <c r="K65" s="635"/>
      <c r="L65" s="635"/>
      <c r="M65" s="638"/>
      <c r="N65" s="626"/>
    </row>
    <row r="66" spans="1:14">
      <c r="A66" s="629"/>
      <c r="B66" s="629"/>
      <c r="C66" s="629"/>
      <c r="D66" s="645"/>
      <c r="E66" s="685"/>
      <c r="F66" s="632"/>
      <c r="G66" s="503"/>
      <c r="H66" s="640"/>
      <c r="I66" s="642"/>
      <c r="J66" s="642"/>
      <c r="K66" s="635"/>
      <c r="L66" s="635"/>
      <c r="M66" s="638"/>
      <c r="N66" s="626"/>
    </row>
    <row r="67" spans="1:14">
      <c r="A67" s="629"/>
      <c r="B67" s="629"/>
      <c r="C67" s="629"/>
      <c r="D67" s="646"/>
      <c r="E67" s="686"/>
      <c r="F67" s="632"/>
      <c r="G67" s="503"/>
      <c r="H67" s="640"/>
      <c r="I67" s="642"/>
      <c r="J67" s="642"/>
      <c r="K67" s="635"/>
      <c r="L67" s="635"/>
      <c r="M67" s="638"/>
      <c r="N67" s="626"/>
    </row>
    <row r="68" spans="1:14">
      <c r="A68" s="629"/>
      <c r="B68" s="629"/>
      <c r="C68" s="629"/>
      <c r="D68" s="646"/>
      <c r="E68" s="686"/>
      <c r="F68" s="632"/>
      <c r="G68" s="503"/>
      <c r="H68" s="640"/>
      <c r="I68" s="642"/>
      <c r="J68" s="642"/>
      <c r="K68" s="635"/>
      <c r="L68" s="635"/>
      <c r="M68" s="638"/>
      <c r="N68" s="626"/>
    </row>
    <row r="69" spans="1:14" ht="15.75" customHeight="1">
      <c r="A69" s="630"/>
      <c r="B69" s="630"/>
      <c r="C69" s="630"/>
      <c r="D69" s="647"/>
      <c r="E69" s="687"/>
      <c r="F69" s="633"/>
      <c r="G69" s="519"/>
      <c r="H69" s="640"/>
      <c r="I69" s="643"/>
      <c r="J69" s="643"/>
      <c r="K69" s="636"/>
      <c r="L69" s="636"/>
      <c r="M69" s="639"/>
      <c r="N69" s="626"/>
    </row>
    <row r="70" spans="1:14">
      <c r="H70" s="318"/>
      <c r="I70" s="318"/>
      <c r="J70" s="318"/>
      <c r="K70" s="318"/>
      <c r="L70" s="318"/>
      <c r="M70" s="318"/>
    </row>
    <row r="71" spans="1:14">
      <c r="H71" s="318"/>
      <c r="I71" s="318"/>
      <c r="J71" s="318"/>
      <c r="K71" s="318"/>
      <c r="L71" s="318"/>
      <c r="M71" s="318"/>
    </row>
    <row r="72" spans="1:14">
      <c r="H72" s="318"/>
      <c r="I72" s="318"/>
      <c r="J72" s="318"/>
      <c r="K72" s="318"/>
      <c r="L72" s="318"/>
      <c r="M72" s="318"/>
    </row>
    <row r="73" spans="1:14">
      <c r="H73" s="318"/>
      <c r="I73" s="318"/>
      <c r="J73" s="318"/>
      <c r="K73" s="318"/>
      <c r="L73" s="318"/>
      <c r="M73" s="318"/>
    </row>
    <row r="74" spans="1:14">
      <c r="H74" s="318"/>
      <c r="I74" s="318"/>
      <c r="J74" s="318"/>
      <c r="K74" s="318"/>
      <c r="L74" s="318"/>
      <c r="M74" s="318"/>
    </row>
    <row r="75" spans="1:14">
      <c r="H75" s="318"/>
      <c r="I75" s="318"/>
      <c r="J75" s="318"/>
      <c r="K75" s="318"/>
      <c r="L75" s="318"/>
      <c r="M75" s="318"/>
    </row>
    <row r="76" spans="1:14">
      <c r="H76" s="318"/>
      <c r="I76" s="318"/>
      <c r="J76" s="318"/>
      <c r="K76" s="318"/>
      <c r="L76" s="318"/>
      <c r="M76" s="318"/>
    </row>
    <row r="77" spans="1:14">
      <c r="H77" s="318"/>
      <c r="I77" s="318"/>
      <c r="J77" s="318"/>
      <c r="K77" s="318"/>
      <c r="L77" s="318"/>
      <c r="M77" s="318"/>
    </row>
    <row r="78" spans="1:14">
      <c r="H78" s="318"/>
      <c r="I78" s="318"/>
      <c r="J78" s="318"/>
      <c r="K78" s="318"/>
      <c r="L78" s="318"/>
      <c r="M78" s="318"/>
    </row>
    <row r="79" spans="1:14">
      <c r="H79" s="318"/>
      <c r="I79" s="318"/>
      <c r="J79" s="318"/>
      <c r="K79" s="318"/>
      <c r="L79" s="318"/>
      <c r="M79" s="318"/>
    </row>
    <row r="80" spans="1:14">
      <c r="H80" s="318"/>
      <c r="I80" s="318"/>
      <c r="J80" s="318"/>
      <c r="K80" s="318"/>
      <c r="L80" s="318"/>
      <c r="M80" s="318"/>
    </row>
    <row r="81" spans="8:13">
      <c r="H81" s="318"/>
      <c r="I81" s="318"/>
      <c r="J81" s="318"/>
      <c r="K81" s="318"/>
      <c r="L81" s="318"/>
      <c r="M81" s="318"/>
    </row>
    <row r="82" spans="8:13">
      <c r="H82" s="318"/>
      <c r="I82" s="318"/>
      <c r="J82" s="318"/>
      <c r="K82" s="318"/>
      <c r="L82" s="318"/>
      <c r="M82" s="318"/>
    </row>
    <row r="83" spans="8:13">
      <c r="H83" s="318"/>
      <c r="I83" s="318"/>
      <c r="J83" s="318"/>
      <c r="K83" s="318"/>
      <c r="L83" s="318"/>
      <c r="M83" s="318"/>
    </row>
    <row r="84" spans="8:13">
      <c r="H84" s="318"/>
      <c r="I84" s="318"/>
      <c r="J84" s="318"/>
      <c r="K84" s="318"/>
      <c r="L84" s="318"/>
      <c r="M84" s="318"/>
    </row>
    <row r="85" spans="8:13">
      <c r="H85" s="318"/>
      <c r="I85" s="318"/>
      <c r="J85" s="318"/>
      <c r="K85" s="318"/>
      <c r="L85" s="318"/>
      <c r="M85" s="318"/>
    </row>
    <row r="86" spans="8:13">
      <c r="H86" s="318"/>
      <c r="I86" s="318"/>
      <c r="J86" s="318"/>
      <c r="K86" s="318"/>
      <c r="L86" s="318"/>
      <c r="M86" s="318"/>
    </row>
    <row r="87" spans="8:13">
      <c r="H87" s="318"/>
      <c r="I87" s="318"/>
      <c r="J87" s="318"/>
      <c r="K87" s="318"/>
      <c r="L87" s="318"/>
      <c r="M87" s="318"/>
    </row>
    <row r="88" spans="8:13">
      <c r="H88" s="318"/>
      <c r="I88" s="318"/>
      <c r="J88" s="318"/>
      <c r="K88" s="318"/>
      <c r="L88" s="318"/>
      <c r="M88" s="318"/>
    </row>
    <row r="89" spans="8:13">
      <c r="H89" s="318"/>
      <c r="I89" s="318"/>
      <c r="J89" s="318"/>
      <c r="K89" s="318"/>
      <c r="L89" s="318"/>
      <c r="M89" s="318"/>
    </row>
    <row r="90" spans="8:13">
      <c r="H90" s="318"/>
      <c r="I90" s="318"/>
      <c r="J90" s="318"/>
      <c r="K90" s="318"/>
      <c r="L90" s="318"/>
      <c r="M90" s="318"/>
    </row>
    <row r="91" spans="8:13">
      <c r="H91" s="318"/>
      <c r="I91" s="318"/>
      <c r="J91" s="318"/>
      <c r="K91" s="318"/>
      <c r="L91" s="318"/>
      <c r="M91" s="318"/>
    </row>
    <row r="92" spans="8:13">
      <c r="H92" s="318"/>
      <c r="I92" s="318"/>
      <c r="J92" s="318"/>
      <c r="K92" s="318"/>
      <c r="L92" s="318"/>
      <c r="M92" s="318"/>
    </row>
    <row r="93" spans="8:13">
      <c r="H93" s="318"/>
      <c r="I93" s="318"/>
      <c r="J93" s="318"/>
      <c r="K93" s="318"/>
      <c r="L93" s="318"/>
      <c r="M93" s="318"/>
    </row>
    <row r="94" spans="8:13">
      <c r="H94" s="318"/>
      <c r="I94" s="318"/>
      <c r="J94" s="318"/>
      <c r="K94" s="318"/>
      <c r="L94" s="318"/>
      <c r="M94" s="318"/>
    </row>
    <row r="95" spans="8:13">
      <c r="H95" s="318"/>
      <c r="I95" s="318"/>
      <c r="J95" s="318"/>
      <c r="K95" s="318"/>
      <c r="L95" s="318"/>
      <c r="M95" s="318"/>
    </row>
    <row r="96" spans="8:13">
      <c r="H96" s="318"/>
      <c r="I96" s="318"/>
      <c r="J96" s="318"/>
      <c r="K96" s="318"/>
      <c r="L96" s="318"/>
      <c r="M96" s="318"/>
    </row>
    <row r="97" spans="8:13">
      <c r="H97" s="318"/>
      <c r="I97" s="318"/>
      <c r="J97" s="318"/>
      <c r="K97" s="318"/>
      <c r="L97" s="318"/>
      <c r="M97" s="318"/>
    </row>
    <row r="98" spans="8:13">
      <c r="H98" s="318"/>
      <c r="I98" s="318"/>
      <c r="J98" s="318"/>
      <c r="K98" s="318"/>
      <c r="L98" s="318"/>
      <c r="M98" s="318"/>
    </row>
    <row r="99" spans="8:13">
      <c r="H99" s="318"/>
      <c r="I99" s="318"/>
      <c r="J99" s="318"/>
      <c r="K99" s="318"/>
      <c r="L99" s="318"/>
      <c r="M99" s="318"/>
    </row>
    <row r="100" spans="8:13">
      <c r="H100" s="318"/>
      <c r="I100" s="318"/>
      <c r="J100" s="318"/>
      <c r="K100" s="318"/>
      <c r="L100" s="318"/>
      <c r="M100" s="318"/>
    </row>
    <row r="101" spans="8:13">
      <c r="H101" s="318"/>
      <c r="I101" s="318"/>
      <c r="J101" s="318"/>
      <c r="K101" s="318"/>
      <c r="L101" s="318"/>
      <c r="M101" s="318"/>
    </row>
    <row r="102" spans="8:13">
      <c r="H102" s="318"/>
      <c r="I102" s="318"/>
      <c r="J102" s="318"/>
      <c r="K102" s="318"/>
      <c r="L102" s="318"/>
      <c r="M102" s="318"/>
    </row>
    <row r="103" spans="8:13">
      <c r="H103" s="318"/>
      <c r="I103" s="318"/>
      <c r="J103" s="318"/>
      <c r="K103" s="318"/>
      <c r="L103" s="318"/>
      <c r="M103" s="318"/>
    </row>
    <row r="104" spans="8:13">
      <c r="H104" s="318"/>
      <c r="I104" s="318"/>
      <c r="J104" s="318"/>
      <c r="K104" s="318"/>
      <c r="L104" s="318"/>
      <c r="M104" s="318"/>
    </row>
    <row r="105" spans="8:13">
      <c r="H105" s="318"/>
      <c r="I105" s="318"/>
      <c r="J105" s="318"/>
      <c r="K105" s="318"/>
      <c r="L105" s="318"/>
      <c r="M105" s="318"/>
    </row>
    <row r="106" spans="8:13">
      <c r="H106" s="318"/>
      <c r="I106" s="318"/>
      <c r="J106" s="318"/>
      <c r="K106" s="318"/>
      <c r="L106" s="318"/>
      <c r="M106" s="318"/>
    </row>
    <row r="107" spans="8:13">
      <c r="H107" s="318"/>
      <c r="I107" s="318"/>
      <c r="J107" s="318"/>
      <c r="K107" s="318"/>
      <c r="L107" s="318"/>
      <c r="M107" s="318"/>
    </row>
    <row r="108" spans="8:13">
      <c r="H108" s="318"/>
      <c r="I108" s="318"/>
      <c r="J108" s="318"/>
      <c r="K108" s="318"/>
      <c r="L108" s="318"/>
      <c r="M108" s="318"/>
    </row>
    <row r="109" spans="8:13">
      <c r="H109" s="318"/>
      <c r="I109" s="318"/>
      <c r="J109" s="318"/>
      <c r="K109" s="318"/>
      <c r="L109" s="318"/>
      <c r="M109" s="318"/>
    </row>
    <row r="110" spans="8:13">
      <c r="H110" s="318"/>
      <c r="I110" s="318"/>
      <c r="J110" s="318"/>
      <c r="K110" s="318"/>
      <c r="L110" s="318"/>
      <c r="M110" s="318"/>
    </row>
    <row r="111" spans="8:13">
      <c r="H111" s="318"/>
      <c r="I111" s="318"/>
      <c r="J111" s="318"/>
      <c r="K111" s="318"/>
      <c r="L111" s="318"/>
      <c r="M111" s="318"/>
    </row>
    <row r="112" spans="8:13">
      <c r="H112" s="318"/>
      <c r="I112" s="318"/>
      <c r="J112" s="318"/>
      <c r="K112" s="318"/>
      <c r="L112" s="318"/>
      <c r="M112" s="318"/>
    </row>
    <row r="113" spans="8:13">
      <c r="H113" s="318"/>
      <c r="I113" s="318"/>
      <c r="J113" s="318"/>
      <c r="K113" s="318"/>
      <c r="L113" s="318"/>
      <c r="M113" s="318"/>
    </row>
    <row r="114" spans="8:13">
      <c r="H114" s="318"/>
      <c r="I114" s="318"/>
      <c r="J114" s="318"/>
      <c r="K114" s="318"/>
      <c r="L114" s="318"/>
      <c r="M114" s="318"/>
    </row>
    <row r="115" spans="8:13">
      <c r="H115" s="318"/>
      <c r="I115" s="318"/>
      <c r="J115" s="318"/>
      <c r="K115" s="318"/>
      <c r="L115" s="318"/>
      <c r="M115" s="318"/>
    </row>
    <row r="116" spans="8:13">
      <c r="H116" s="318"/>
      <c r="I116" s="318"/>
      <c r="J116" s="318"/>
      <c r="K116" s="318"/>
      <c r="L116" s="318"/>
      <c r="M116" s="318"/>
    </row>
    <row r="117" spans="8:13">
      <c r="H117" s="318"/>
      <c r="I117" s="318"/>
      <c r="J117" s="318"/>
      <c r="K117" s="318"/>
      <c r="L117" s="318"/>
      <c r="M117" s="318"/>
    </row>
    <row r="118" spans="8:13">
      <c r="H118" s="318"/>
      <c r="I118" s="318"/>
      <c r="J118" s="318"/>
      <c r="K118" s="318"/>
      <c r="L118" s="318"/>
      <c r="M118" s="318"/>
    </row>
    <row r="119" spans="8:13">
      <c r="H119" s="318"/>
      <c r="I119" s="318"/>
      <c r="J119" s="318"/>
      <c r="K119" s="318"/>
      <c r="L119" s="318"/>
      <c r="M119" s="318"/>
    </row>
    <row r="120" spans="8:13">
      <c r="H120" s="318"/>
      <c r="I120" s="318"/>
      <c r="J120" s="318"/>
      <c r="K120" s="318"/>
      <c r="L120" s="318"/>
      <c r="M120" s="318"/>
    </row>
    <row r="121" spans="8:13">
      <c r="H121" s="318"/>
      <c r="I121" s="318"/>
      <c r="J121" s="318"/>
      <c r="K121" s="318"/>
      <c r="L121" s="318"/>
      <c r="M121" s="318"/>
    </row>
    <row r="122" spans="8:13">
      <c r="H122" s="318"/>
      <c r="I122" s="318"/>
      <c r="J122" s="318"/>
      <c r="K122" s="318"/>
      <c r="L122" s="318"/>
      <c r="M122" s="318"/>
    </row>
  </sheetData>
  <mergeCells count="102">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M50:M59"/>
    <mergeCell ref="F40:F49"/>
    <mergeCell ref="G40:G49"/>
    <mergeCell ref="H40:H49"/>
    <mergeCell ref="A40:A49"/>
    <mergeCell ref="B40:B49"/>
    <mergeCell ref="C40:C49"/>
    <mergeCell ref="D40:D49"/>
    <mergeCell ref="E40:E49"/>
    <mergeCell ref="C20:C29"/>
    <mergeCell ref="D10:D19"/>
    <mergeCell ref="E10:E19"/>
    <mergeCell ref="J50:J59"/>
    <mergeCell ref="K50:K59"/>
    <mergeCell ref="L50:L59"/>
    <mergeCell ref="E20:E29"/>
    <mergeCell ref="D30:D39"/>
    <mergeCell ref="E30:E39"/>
    <mergeCell ref="K1:M3"/>
    <mergeCell ref="A4:B4"/>
    <mergeCell ref="A5:B5"/>
    <mergeCell ref="A1:B2"/>
    <mergeCell ref="C1:J3"/>
    <mergeCell ref="C4:M4"/>
    <mergeCell ref="C5:M5"/>
    <mergeCell ref="C6:M6"/>
    <mergeCell ref="H7:H8"/>
    <mergeCell ref="I7:J7"/>
    <mergeCell ref="K7:L7"/>
    <mergeCell ref="M7:M8"/>
    <mergeCell ref="N10:N19"/>
    <mergeCell ref="N20:N29"/>
    <mergeCell ref="N30:N39"/>
    <mergeCell ref="A6:B6"/>
    <mergeCell ref="A7:C7"/>
    <mergeCell ref="D7:F7"/>
    <mergeCell ref="G7:G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30:A39"/>
    <mergeCell ref="A20:A29"/>
    <mergeCell ref="N40:N49"/>
    <mergeCell ref="N50:N59"/>
    <mergeCell ref="N60:N69"/>
    <mergeCell ref="O10:O19"/>
    <mergeCell ref="B10:B19"/>
    <mergeCell ref="B20:B29"/>
    <mergeCell ref="F20:F29"/>
    <mergeCell ref="F30:F39"/>
    <mergeCell ref="K60:K69"/>
    <mergeCell ref="L60:L69"/>
    <mergeCell ref="M60:M69"/>
    <mergeCell ref="F60:F69"/>
    <mergeCell ref="G60:G69"/>
    <mergeCell ref="H60:H69"/>
    <mergeCell ref="I60:I69"/>
    <mergeCell ref="J60:J69"/>
    <mergeCell ref="I40:I49"/>
    <mergeCell ref="J40:J49"/>
    <mergeCell ref="J20:J29"/>
    <mergeCell ref="K20:K29"/>
    <mergeCell ref="L20:L29"/>
    <mergeCell ref="B30:B39"/>
    <mergeCell ref="C30:C39"/>
    <mergeCell ref="D20:D29"/>
  </mergeCells>
  <conditionalFormatting sqref="A7:B7">
    <cfRule type="containsText" dxfId="63" priority="669" operator="containsText" text="3- Moderado">
      <formula>NOT(ISERROR(SEARCH("3- Moderado",A7)))</formula>
    </cfRule>
    <cfRule type="containsText" dxfId="62" priority="670" operator="containsText" text="6- Moderado">
      <formula>NOT(ISERROR(SEARCH("6- Moderado",A7)))</formula>
    </cfRule>
    <cfRule type="containsText" dxfId="61" priority="671" operator="containsText" text="4- Moderado">
      <formula>NOT(ISERROR(SEARCH("4- Moderado",A7)))</formula>
    </cfRule>
    <cfRule type="containsText" dxfId="60" priority="672" operator="containsText" text="3- Bajo">
      <formula>NOT(ISERROR(SEARCH("3- Bajo",A7)))</formula>
    </cfRule>
    <cfRule type="containsText" dxfId="59" priority="673" operator="containsText" text="4- Bajo">
      <formula>NOT(ISERROR(SEARCH("4- Bajo",A7)))</formula>
    </cfRule>
    <cfRule type="containsText" dxfId="58" priority="674" operator="containsText" text="1- Bajo">
      <formula>NOT(ISERROR(SEARCH("1- Bajo",A7)))</formula>
    </cfRule>
  </conditionalFormatting>
  <conditionalFormatting sqref="A10:E10 A20:E20 A30:E30 A40:E40 A50:E50 A60:E60">
    <cfRule type="containsText" dxfId="57" priority="645" operator="containsText" text="3- Moderado">
      <formula>NOT(ISERROR(SEARCH("3- Moderado",A10)))</formula>
    </cfRule>
    <cfRule type="containsText" dxfId="56" priority="646" operator="containsText" text="6- Moderado">
      <formula>NOT(ISERROR(SEARCH("6- Moderado",A10)))</formula>
    </cfRule>
    <cfRule type="containsText" dxfId="55" priority="647" operator="containsText" text="4- Moderado">
      <formula>NOT(ISERROR(SEARCH("4- Moderado",A10)))</formula>
    </cfRule>
    <cfRule type="containsText" dxfId="54" priority="648" operator="containsText" text="3- Bajo">
      <formula>NOT(ISERROR(SEARCH("3- Bajo",A10)))</formula>
    </cfRule>
    <cfRule type="containsText" dxfId="53" priority="649" operator="containsText" text="4- Bajo">
      <formula>NOT(ISERROR(SEARCH("4- Bajo",A10)))</formula>
    </cfRule>
    <cfRule type="containsText" dxfId="52" priority="65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69">
    <cfRule type="containsText" dxfId="45" priority="558" operator="containsText" text="Muy Alta">
      <formula>NOT(ISERROR(SEARCH("Muy Alta",D10)))</formula>
    </cfRule>
    <cfRule type="containsText" dxfId="44" priority="559" operator="containsText" text="Alta">
      <formula>NOT(ISERROR(SEARCH("Alta",D10)))</formula>
    </cfRule>
    <cfRule type="containsText" dxfId="43" priority="560" operator="containsText" text="Baja">
      <formula>NOT(ISERROR(SEARCH("Baja",D10)))</formula>
    </cfRule>
    <cfRule type="containsText" dxfId="42" priority="561" operator="containsText" text="Muy Baja">
      <formula>NOT(ISERROR(SEARCH("Muy Baja",D10)))</formula>
    </cfRule>
    <cfRule type="containsText" dxfId="41" priority="578" operator="containsText" text="Media">
      <formula>NOT(ISERROR(SEARCH("Media",D10)))</formula>
    </cfRule>
  </conditionalFormatting>
  <conditionalFormatting sqref="E10:E69">
    <cfRule type="containsText" dxfId="40" priority="554" operator="containsText" text="Catastrófico">
      <formula>NOT(ISERROR(SEARCH("Catastrófico",E10)))</formula>
    </cfRule>
    <cfRule type="containsText" dxfId="39" priority="555" operator="containsText" text="Mayor">
      <formula>NOT(ISERROR(SEARCH("Mayor",E10)))</formula>
    </cfRule>
    <cfRule type="containsText" dxfId="38" priority="556" operator="containsText" text="Menor">
      <formula>NOT(ISERROR(SEARCH("Menor",E10)))</formula>
    </cfRule>
    <cfRule type="containsText" dxfId="37" priority="557" operator="containsText" text="Leve">
      <formula>NOT(ISERROR(SEARCH("Leve",E10)))</formula>
    </cfRule>
  </conditionalFormatting>
  <conditionalFormatting sqref="E10:F69">
    <cfRule type="containsText" dxfId="36" priority="577" operator="containsText" text="Moderado">
      <formula>NOT(ISERROR(SEARCH("Moderado",E10)))</formula>
    </cfRule>
  </conditionalFormatting>
  <conditionalFormatting sqref="F10:F69">
    <cfRule type="containsText" dxfId="35" priority="1491" operator="containsText" text="Bajo">
      <formula>NOT(ISERROR(SEARCH("Bajo",F10)))</formula>
    </cfRule>
    <cfRule type="containsText" dxfId="34" priority="1492" operator="containsText" text="Moderado">
      <formula>NOT(ISERROR(SEARCH("Moderado",F10)))</formula>
    </cfRule>
    <cfRule type="containsText" dxfId="33" priority="1493" operator="containsText" text="Alto">
      <formula>NOT(ISERROR(SEARCH("Alto",F10)))</formula>
    </cfRule>
    <cfRule type="containsText" dxfId="32" priority="1494" operator="containsText" text="Extremo">
      <formula>NOT(ISERROR(SEARCH("Extremo",F10)))</formula>
    </cfRule>
    <cfRule type="colorScale" priority="149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ED1BC-C2F2-4F33-B219-873D6402E361}">
  <sheetPr>
    <tabColor theme="5" tint="0.39997558519241921"/>
  </sheetPr>
  <dimension ref="A1:JK122"/>
  <sheetViews>
    <sheetView showGridLines="0" tabSelected="1" topLeftCell="G49" zoomScale="90" zoomScaleNormal="90" workbookViewId="0">
      <selection activeCell="N60" sqref="N60:N6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70"/>
      <c r="B1" s="671"/>
      <c r="C1" s="674"/>
      <c r="D1" s="674"/>
      <c r="E1" s="674"/>
      <c r="F1" s="674"/>
      <c r="G1" s="674"/>
      <c r="H1" s="674"/>
      <c r="I1" s="674"/>
      <c r="J1" s="675"/>
      <c r="K1" s="668"/>
      <c r="L1" s="668"/>
      <c r="M1" s="6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2"/>
      <c r="B2" s="673"/>
      <c r="C2" s="676"/>
      <c r="D2" s="676"/>
      <c r="E2" s="676"/>
      <c r="F2" s="676"/>
      <c r="G2" s="676"/>
      <c r="H2" s="676"/>
      <c r="I2" s="676"/>
      <c r="J2" s="677"/>
      <c r="K2" s="668"/>
      <c r="L2" s="668"/>
      <c r="M2" s="6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76"/>
      <c r="D3" s="676"/>
      <c r="E3" s="676"/>
      <c r="F3" s="676"/>
      <c r="G3" s="676"/>
      <c r="H3" s="676"/>
      <c r="I3" s="676"/>
      <c r="J3" s="677"/>
      <c r="K3" s="669"/>
      <c r="L3" s="669"/>
      <c r="M3" s="66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9" t="s">
        <v>258</v>
      </c>
      <c r="B4" s="650"/>
      <c r="C4" s="471" t="s">
        <v>5</v>
      </c>
      <c r="D4" s="471"/>
      <c r="E4" s="471"/>
      <c r="F4" s="471"/>
      <c r="G4" s="471"/>
      <c r="H4" s="471"/>
      <c r="I4" s="471"/>
      <c r="J4" s="471"/>
      <c r="K4" s="471"/>
      <c r="L4" s="471"/>
      <c r="M4" s="4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9" t="s">
        <v>260</v>
      </c>
      <c r="B5" s="650"/>
      <c r="C5" s="472" t="s">
        <v>483</v>
      </c>
      <c r="D5" s="472"/>
      <c r="E5" s="472"/>
      <c r="F5" s="472"/>
      <c r="G5" s="472"/>
      <c r="H5" s="472"/>
      <c r="I5" s="472"/>
      <c r="J5" s="472"/>
      <c r="K5" s="472"/>
      <c r="L5" s="472"/>
      <c r="M5" s="4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9" t="s">
        <v>261</v>
      </c>
      <c r="B6" s="650"/>
      <c r="C6" s="472" t="s">
        <v>262</v>
      </c>
      <c r="D6" s="472"/>
      <c r="E6" s="472"/>
      <c r="F6" s="472"/>
      <c r="G6" s="472"/>
      <c r="H6" s="472"/>
      <c r="I6" s="472"/>
      <c r="J6" s="472"/>
      <c r="K6" s="472"/>
      <c r="L6" s="472"/>
      <c r="M6" s="4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1" t="s">
        <v>484</v>
      </c>
      <c r="B7" s="652"/>
      <c r="C7" s="653"/>
      <c r="D7" s="654" t="s">
        <v>485</v>
      </c>
      <c r="E7" s="654"/>
      <c r="F7" s="654"/>
      <c r="G7" s="655" t="s">
        <v>486</v>
      </c>
      <c r="H7" s="678" t="s">
        <v>487</v>
      </c>
      <c r="I7" s="680" t="s">
        <v>488</v>
      </c>
      <c r="J7" s="681"/>
      <c r="K7" s="680" t="s">
        <v>489</v>
      </c>
      <c r="L7" s="681"/>
      <c r="M7" s="682"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200</v>
      </c>
      <c r="C8" s="36" t="s">
        <v>202</v>
      </c>
      <c r="D8" s="28" t="s">
        <v>212</v>
      </c>
      <c r="E8" s="28" t="s">
        <v>491</v>
      </c>
      <c r="F8" s="28" t="s">
        <v>492</v>
      </c>
      <c r="G8" s="656"/>
      <c r="H8" s="679"/>
      <c r="I8" s="29" t="s">
        <v>493</v>
      </c>
      <c r="J8" s="29" t="s">
        <v>494</v>
      </c>
      <c r="K8" s="29" t="s">
        <v>495</v>
      </c>
      <c r="L8" s="29" t="s">
        <v>496</v>
      </c>
      <c r="M8" s="68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59"/>
      <c r="B9" s="660"/>
      <c r="C9" s="660"/>
      <c r="D9" s="660"/>
      <c r="E9" s="660"/>
      <c r="F9" s="660"/>
      <c r="G9" s="66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Inexactitud en la recolección de la Información estadística por parte de los funcionarios de los despachos judiciales</v>
      </c>
      <c r="C10" s="628" t="str">
        <f>'7. Mapa Final'!C10</f>
        <v xml:space="preserve"> Posibilidad de incumplimiento de metas establecidas debido a la  presentación de datos o estimaciones equivocadas o incompletas relacionadas con la gestión judicial.</v>
      </c>
      <c r="D10" s="644" t="str">
        <f>'7. Mapa Final'!J10</f>
        <v>Muy Baja - 1</v>
      </c>
      <c r="E10" s="684" t="str">
        <f>'7. Mapa Final'!K10</f>
        <v>Menor - 2</v>
      </c>
      <c r="F10" s="631" t="str">
        <f>'7. Mapa Final'!M10</f>
        <v>Bajo - 2</v>
      </c>
      <c r="G10" s="503"/>
      <c r="H10" s="665" t="s">
        <v>497</v>
      </c>
      <c r="I10" s="641"/>
      <c r="J10" s="641" t="s">
        <v>8</v>
      </c>
      <c r="K10" s="634">
        <v>45748</v>
      </c>
      <c r="L10" s="661">
        <v>45838</v>
      </c>
      <c r="M10" s="664" t="s">
        <v>507</v>
      </c>
      <c r="N10" s="627"/>
      <c r="O10" s="627"/>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45"/>
      <c r="E11" s="685"/>
      <c r="F11" s="632"/>
      <c r="G11" s="503"/>
      <c r="H11" s="666"/>
      <c r="I11" s="642"/>
      <c r="J11" s="642"/>
      <c r="K11" s="642"/>
      <c r="L11" s="662"/>
      <c r="M11" s="664"/>
      <c r="N11" s="627"/>
      <c r="O11" s="627"/>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45"/>
      <c r="E12" s="685"/>
      <c r="F12" s="632"/>
      <c r="G12" s="503"/>
      <c r="H12" s="666"/>
      <c r="I12" s="642"/>
      <c r="J12" s="642"/>
      <c r="K12" s="642"/>
      <c r="L12" s="662"/>
      <c r="M12" s="664"/>
      <c r="N12" s="627"/>
      <c r="O12" s="627"/>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45"/>
      <c r="E13" s="685"/>
      <c r="F13" s="632"/>
      <c r="G13" s="503"/>
      <c r="H13" s="666"/>
      <c r="I13" s="642"/>
      <c r="J13" s="642"/>
      <c r="K13" s="642"/>
      <c r="L13" s="662"/>
      <c r="M13" s="664"/>
      <c r="N13" s="627"/>
      <c r="O13" s="627"/>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45"/>
      <c r="E14" s="685"/>
      <c r="F14" s="632"/>
      <c r="G14" s="503"/>
      <c r="H14" s="666"/>
      <c r="I14" s="642"/>
      <c r="J14" s="642"/>
      <c r="K14" s="642"/>
      <c r="L14" s="662"/>
      <c r="M14" s="664"/>
      <c r="N14" s="627"/>
      <c r="O14" s="627"/>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45"/>
      <c r="E15" s="685"/>
      <c r="F15" s="632"/>
      <c r="G15" s="503"/>
      <c r="H15" s="666"/>
      <c r="I15" s="642"/>
      <c r="J15" s="642"/>
      <c r="K15" s="642"/>
      <c r="L15" s="662"/>
      <c r="M15" s="664"/>
      <c r="N15" s="627"/>
      <c r="O15" s="627"/>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45"/>
      <c r="E16" s="685"/>
      <c r="F16" s="632"/>
      <c r="G16" s="503"/>
      <c r="H16" s="666"/>
      <c r="I16" s="642"/>
      <c r="J16" s="642"/>
      <c r="K16" s="642"/>
      <c r="L16" s="662"/>
      <c r="M16" s="664"/>
      <c r="N16" s="627"/>
      <c r="O16" s="627"/>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48.75" customHeight="1">
      <c r="A17" s="629"/>
      <c r="B17" s="629"/>
      <c r="C17" s="629"/>
      <c r="D17" s="646"/>
      <c r="E17" s="686"/>
      <c r="F17" s="632"/>
      <c r="G17" s="503"/>
      <c r="H17" s="666"/>
      <c r="I17" s="642"/>
      <c r="J17" s="642"/>
      <c r="K17" s="642"/>
      <c r="L17" s="662"/>
      <c r="M17" s="664"/>
      <c r="N17" s="627"/>
      <c r="O17" s="627"/>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40.5" customHeight="1">
      <c r="A18" s="629"/>
      <c r="B18" s="629"/>
      <c r="C18" s="629"/>
      <c r="D18" s="646"/>
      <c r="E18" s="686"/>
      <c r="F18" s="632"/>
      <c r="G18" s="503"/>
      <c r="H18" s="666"/>
      <c r="I18" s="642"/>
      <c r="J18" s="642"/>
      <c r="K18" s="642"/>
      <c r="L18" s="662"/>
      <c r="M18" s="664"/>
      <c r="N18" s="627"/>
      <c r="O18" s="627"/>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86.25" customHeight="1">
      <c r="A19" s="630"/>
      <c r="B19" s="630"/>
      <c r="C19" s="630"/>
      <c r="D19" s="647"/>
      <c r="E19" s="687"/>
      <c r="F19" s="633"/>
      <c r="G19" s="519"/>
      <c r="H19" s="667"/>
      <c r="I19" s="643"/>
      <c r="J19" s="643"/>
      <c r="K19" s="643"/>
      <c r="L19" s="663"/>
      <c r="M19" s="664"/>
      <c r="N19" s="627"/>
      <c r="O19" s="627"/>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28">
        <f>'7. Mapa Final'!A20</f>
        <v>2</v>
      </c>
      <c r="B20" s="628" t="str">
        <f>'7. Mapa Final'!B20</f>
        <v>Incumplimiento</v>
      </c>
      <c r="C20" s="628" t="str">
        <f>'7. Mapa Final'!C20</f>
        <v xml:space="preserve">Inoportunidad en el reporte de la gestión estadística del despacho judicial, impidiendo el análisis y la  la toma de decisiones por parte de la Corporación. A su vez, acarreando posibles medidas disciplinarias para los funcionarios que incumplan con estas directrices establecidas en el Acuerdo PSAA16-10476 DE 2016, y afectando la calificación integral. </v>
      </c>
      <c r="D20" s="644" t="str">
        <f>'7. Mapa Final'!J20</f>
        <v>Muy Baja - 1</v>
      </c>
      <c r="E20" s="684" t="str">
        <f>'7. Mapa Final'!K20</f>
        <v>Moderado - 3</v>
      </c>
      <c r="F20" s="631" t="str">
        <f>'7. Mapa Final'!M20</f>
        <v>Moderado - 3</v>
      </c>
      <c r="G20" s="503"/>
      <c r="H20" s="665" t="s">
        <v>499</v>
      </c>
      <c r="I20" s="641"/>
      <c r="J20" s="641" t="s">
        <v>8</v>
      </c>
      <c r="K20" s="634">
        <v>45748</v>
      </c>
      <c r="L20" s="661">
        <v>45838</v>
      </c>
      <c r="M20" s="638" t="s">
        <v>508</v>
      </c>
      <c r="N20" s="626"/>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629"/>
      <c r="B21" s="629"/>
      <c r="C21" s="629"/>
      <c r="D21" s="645"/>
      <c r="E21" s="685"/>
      <c r="F21" s="632"/>
      <c r="G21" s="503"/>
      <c r="H21" s="662"/>
      <c r="I21" s="642"/>
      <c r="J21" s="642"/>
      <c r="K21" s="642"/>
      <c r="L21" s="662"/>
      <c r="M21" s="657"/>
      <c r="N21" s="62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629"/>
      <c r="B22" s="629"/>
      <c r="C22" s="629"/>
      <c r="D22" s="645"/>
      <c r="E22" s="685"/>
      <c r="F22" s="632"/>
      <c r="G22" s="503"/>
      <c r="H22" s="662"/>
      <c r="I22" s="642"/>
      <c r="J22" s="642"/>
      <c r="K22" s="642"/>
      <c r="L22" s="662"/>
      <c r="M22" s="657"/>
      <c r="N22" s="62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629"/>
      <c r="B23" s="629"/>
      <c r="C23" s="629"/>
      <c r="D23" s="645"/>
      <c r="E23" s="685"/>
      <c r="F23" s="632"/>
      <c r="G23" s="503"/>
      <c r="H23" s="662"/>
      <c r="I23" s="642"/>
      <c r="J23" s="642"/>
      <c r="K23" s="642"/>
      <c r="L23" s="662"/>
      <c r="M23" s="657"/>
      <c r="N23" s="62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45"/>
      <c r="E24" s="685"/>
      <c r="F24" s="632"/>
      <c r="G24" s="503"/>
      <c r="H24" s="662"/>
      <c r="I24" s="642"/>
      <c r="J24" s="642"/>
      <c r="K24" s="642"/>
      <c r="L24" s="662"/>
      <c r="M24" s="657"/>
      <c r="N24" s="62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45"/>
      <c r="E25" s="685"/>
      <c r="F25" s="632"/>
      <c r="G25" s="503"/>
      <c r="H25" s="662"/>
      <c r="I25" s="642"/>
      <c r="J25" s="642"/>
      <c r="K25" s="642"/>
      <c r="L25" s="662"/>
      <c r="M25" s="657"/>
      <c r="N25" s="626"/>
      <c r="O25" s="34"/>
    </row>
    <row r="26" spans="1:169">
      <c r="A26" s="629"/>
      <c r="B26" s="629"/>
      <c r="C26" s="629"/>
      <c r="D26" s="645"/>
      <c r="E26" s="685"/>
      <c r="F26" s="632"/>
      <c r="G26" s="503"/>
      <c r="H26" s="662"/>
      <c r="I26" s="642"/>
      <c r="J26" s="642"/>
      <c r="K26" s="642"/>
      <c r="L26" s="662"/>
      <c r="M26" s="657"/>
      <c r="N26" s="626"/>
      <c r="O26" s="34"/>
    </row>
    <row r="27" spans="1:169">
      <c r="A27" s="629"/>
      <c r="B27" s="629"/>
      <c r="C27" s="629"/>
      <c r="D27" s="646"/>
      <c r="E27" s="686"/>
      <c r="F27" s="632"/>
      <c r="G27" s="503"/>
      <c r="H27" s="662"/>
      <c r="I27" s="642"/>
      <c r="J27" s="642"/>
      <c r="K27" s="642"/>
      <c r="L27" s="662"/>
      <c r="M27" s="657"/>
      <c r="N27" s="626"/>
      <c r="O27" s="34"/>
    </row>
    <row r="28" spans="1:169">
      <c r="A28" s="629"/>
      <c r="B28" s="629"/>
      <c r="C28" s="629"/>
      <c r="D28" s="646"/>
      <c r="E28" s="686"/>
      <c r="F28" s="632"/>
      <c r="G28" s="503"/>
      <c r="H28" s="662"/>
      <c r="I28" s="642"/>
      <c r="J28" s="642"/>
      <c r="K28" s="642"/>
      <c r="L28" s="662"/>
      <c r="M28" s="657"/>
      <c r="N28" s="626"/>
      <c r="O28" s="34"/>
    </row>
    <row r="29" spans="1:169" ht="15.75" customHeight="1">
      <c r="A29" s="630"/>
      <c r="B29" s="630"/>
      <c r="C29" s="630"/>
      <c r="D29" s="647"/>
      <c r="E29" s="687"/>
      <c r="F29" s="633"/>
      <c r="G29" s="519"/>
      <c r="H29" s="663"/>
      <c r="I29" s="643"/>
      <c r="J29" s="643"/>
      <c r="K29" s="643"/>
      <c r="L29" s="663"/>
      <c r="M29" s="658"/>
      <c r="N29" s="626"/>
      <c r="O29" s="34"/>
    </row>
    <row r="30" spans="1:169">
      <c r="A30" s="628">
        <f>'7. Mapa Final'!A30</f>
        <v>3</v>
      </c>
      <c r="B30" s="628" t="str">
        <f>'7. Mapa Final'!B30</f>
        <v>Pérdida o extravío de la información</v>
      </c>
      <c r="C30" s="628" t="str">
        <f>'7. Mapa Final'!C30</f>
        <v>Pérdida total o parcial de la información por fallas técnicas o tecnológicas en las herramientas disponibles</v>
      </c>
      <c r="D30" s="644" t="str">
        <f>'7. Mapa Final'!J30</f>
        <v>Muy Baja - 1</v>
      </c>
      <c r="E30" s="684" t="str">
        <f>'7. Mapa Final'!K30</f>
        <v>Menor - 2</v>
      </c>
      <c r="F30" s="631" t="str">
        <f>'7. Mapa Final'!M30</f>
        <v>Bajo - 2</v>
      </c>
      <c r="G30" s="503"/>
      <c r="H30" s="665" t="s">
        <v>501</v>
      </c>
      <c r="I30" s="641"/>
      <c r="J30" s="641" t="s">
        <v>8</v>
      </c>
      <c r="K30" s="634">
        <v>45748</v>
      </c>
      <c r="L30" s="661">
        <v>45838</v>
      </c>
      <c r="M30" s="637" t="s">
        <v>509</v>
      </c>
      <c r="N30" s="648"/>
    </row>
    <row r="31" spans="1:169">
      <c r="A31" s="629"/>
      <c r="B31" s="629"/>
      <c r="C31" s="629"/>
      <c r="D31" s="645"/>
      <c r="E31" s="685"/>
      <c r="F31" s="632"/>
      <c r="G31" s="503"/>
      <c r="H31" s="666"/>
      <c r="I31" s="642"/>
      <c r="J31" s="642"/>
      <c r="K31" s="642"/>
      <c r="L31" s="662"/>
      <c r="M31" s="657"/>
      <c r="N31" s="648"/>
    </row>
    <row r="32" spans="1:169">
      <c r="A32" s="629"/>
      <c r="B32" s="629"/>
      <c r="C32" s="629"/>
      <c r="D32" s="645"/>
      <c r="E32" s="685"/>
      <c r="F32" s="632"/>
      <c r="G32" s="503"/>
      <c r="H32" s="666"/>
      <c r="I32" s="642"/>
      <c r="J32" s="642"/>
      <c r="K32" s="642"/>
      <c r="L32" s="662"/>
      <c r="M32" s="657"/>
      <c r="N32" s="648"/>
    </row>
    <row r="33" spans="1:14">
      <c r="A33" s="629"/>
      <c r="B33" s="629"/>
      <c r="C33" s="629"/>
      <c r="D33" s="645"/>
      <c r="E33" s="685"/>
      <c r="F33" s="632"/>
      <c r="G33" s="503"/>
      <c r="H33" s="666"/>
      <c r="I33" s="642"/>
      <c r="J33" s="642"/>
      <c r="K33" s="642"/>
      <c r="L33" s="662"/>
      <c r="M33" s="657"/>
      <c r="N33" s="648"/>
    </row>
    <row r="34" spans="1:14">
      <c r="A34" s="629"/>
      <c r="B34" s="629"/>
      <c r="C34" s="629"/>
      <c r="D34" s="645"/>
      <c r="E34" s="685"/>
      <c r="F34" s="632"/>
      <c r="G34" s="503"/>
      <c r="H34" s="666"/>
      <c r="I34" s="642"/>
      <c r="J34" s="642"/>
      <c r="K34" s="642"/>
      <c r="L34" s="662"/>
      <c r="M34" s="657"/>
      <c r="N34" s="648"/>
    </row>
    <row r="35" spans="1:14">
      <c r="A35" s="629"/>
      <c r="B35" s="629"/>
      <c r="C35" s="629"/>
      <c r="D35" s="645"/>
      <c r="E35" s="685"/>
      <c r="F35" s="632"/>
      <c r="G35" s="503"/>
      <c r="H35" s="666"/>
      <c r="I35" s="642"/>
      <c r="J35" s="642"/>
      <c r="K35" s="642"/>
      <c r="L35" s="662"/>
      <c r="M35" s="657"/>
      <c r="N35" s="648"/>
    </row>
    <row r="36" spans="1:14" ht="24.75" customHeight="1">
      <c r="A36" s="629"/>
      <c r="B36" s="629"/>
      <c r="C36" s="629"/>
      <c r="D36" s="645"/>
      <c r="E36" s="685"/>
      <c r="F36" s="632"/>
      <c r="G36" s="503"/>
      <c r="H36" s="666"/>
      <c r="I36" s="642"/>
      <c r="J36" s="642"/>
      <c r="K36" s="642"/>
      <c r="L36" s="662"/>
      <c r="M36" s="657"/>
      <c r="N36" s="648"/>
    </row>
    <row r="37" spans="1:14" ht="27.75" customHeight="1">
      <c r="A37" s="629"/>
      <c r="B37" s="629"/>
      <c r="C37" s="629"/>
      <c r="D37" s="646"/>
      <c r="E37" s="686"/>
      <c r="F37" s="632"/>
      <c r="G37" s="503"/>
      <c r="H37" s="666"/>
      <c r="I37" s="642"/>
      <c r="J37" s="642"/>
      <c r="K37" s="642"/>
      <c r="L37" s="662"/>
      <c r="M37" s="657"/>
      <c r="N37" s="648"/>
    </row>
    <row r="38" spans="1:14" ht="33" customHeight="1">
      <c r="A38" s="629"/>
      <c r="B38" s="629"/>
      <c r="C38" s="629"/>
      <c r="D38" s="646"/>
      <c r="E38" s="686"/>
      <c r="F38" s="632"/>
      <c r="G38" s="503"/>
      <c r="H38" s="666"/>
      <c r="I38" s="642"/>
      <c r="J38" s="642"/>
      <c r="K38" s="642"/>
      <c r="L38" s="662"/>
      <c r="M38" s="657"/>
      <c r="N38" s="648"/>
    </row>
    <row r="39" spans="1:14" ht="36" customHeight="1">
      <c r="A39" s="630"/>
      <c r="B39" s="630"/>
      <c r="C39" s="630"/>
      <c r="D39" s="647"/>
      <c r="E39" s="687"/>
      <c r="F39" s="633"/>
      <c r="G39" s="519"/>
      <c r="H39" s="667"/>
      <c r="I39" s="643"/>
      <c r="J39" s="643"/>
      <c r="K39" s="643"/>
      <c r="L39" s="663"/>
      <c r="M39" s="658"/>
      <c r="N39" s="648"/>
    </row>
    <row r="40" spans="1:14">
      <c r="A40" s="628">
        <f>'7. Mapa Final'!A40</f>
        <v>4</v>
      </c>
      <c r="B40" s="628" t="str">
        <f>'7. Mapa Final'!B40</f>
        <v>Manipular el reporte de la información estadística con el fin de obtener una mejor calificación en el factor rendimiento</v>
      </c>
      <c r="C40" s="628" t="str">
        <f>'7. Mapa Final'!C40</f>
        <v>Manipulación de la información estadística que debe reportarse, con el fin de obtener mejores calificaciones.</v>
      </c>
      <c r="D40" s="644" t="str">
        <f>'7. Mapa Final'!J40</f>
        <v>Muy Baja - 1</v>
      </c>
      <c r="E40" s="684" t="str">
        <f>'7. Mapa Final'!K40</f>
        <v>Moderado - 3</v>
      </c>
      <c r="F40" s="631" t="str">
        <f>'7. Mapa Final'!M40</f>
        <v>Moderado - 3</v>
      </c>
      <c r="G40" s="503"/>
      <c r="H40" s="688" t="s">
        <v>503</v>
      </c>
      <c r="I40" s="641"/>
      <c r="J40" s="641" t="s">
        <v>8</v>
      </c>
      <c r="K40" s="634">
        <v>45748</v>
      </c>
      <c r="L40" s="661">
        <v>45838</v>
      </c>
      <c r="M40" s="637" t="s">
        <v>510</v>
      </c>
      <c r="N40" s="626"/>
    </row>
    <row r="41" spans="1:14">
      <c r="A41" s="629"/>
      <c r="B41" s="629"/>
      <c r="C41" s="629"/>
      <c r="D41" s="645"/>
      <c r="E41" s="685"/>
      <c r="F41" s="632"/>
      <c r="G41" s="503"/>
      <c r="H41" s="689"/>
      <c r="I41" s="642"/>
      <c r="J41" s="642"/>
      <c r="K41" s="642"/>
      <c r="L41" s="662"/>
      <c r="M41" s="638"/>
      <c r="N41" s="626"/>
    </row>
    <row r="42" spans="1:14">
      <c r="A42" s="629"/>
      <c r="B42" s="629"/>
      <c r="C42" s="629"/>
      <c r="D42" s="645"/>
      <c r="E42" s="685"/>
      <c r="F42" s="632"/>
      <c r="G42" s="503"/>
      <c r="H42" s="689"/>
      <c r="I42" s="642"/>
      <c r="J42" s="642"/>
      <c r="K42" s="642"/>
      <c r="L42" s="662"/>
      <c r="M42" s="638"/>
      <c r="N42" s="626"/>
    </row>
    <row r="43" spans="1:14">
      <c r="A43" s="629"/>
      <c r="B43" s="629"/>
      <c r="C43" s="629"/>
      <c r="D43" s="645"/>
      <c r="E43" s="685"/>
      <c r="F43" s="632"/>
      <c r="G43" s="503"/>
      <c r="H43" s="689"/>
      <c r="I43" s="642"/>
      <c r="J43" s="642"/>
      <c r="K43" s="642"/>
      <c r="L43" s="662"/>
      <c r="M43" s="638"/>
      <c r="N43" s="626"/>
    </row>
    <row r="44" spans="1:14">
      <c r="A44" s="629"/>
      <c r="B44" s="629"/>
      <c r="C44" s="629"/>
      <c r="D44" s="645"/>
      <c r="E44" s="685"/>
      <c r="F44" s="632"/>
      <c r="G44" s="503"/>
      <c r="H44" s="689"/>
      <c r="I44" s="642"/>
      <c r="J44" s="642"/>
      <c r="K44" s="642"/>
      <c r="L44" s="662"/>
      <c r="M44" s="638"/>
      <c r="N44" s="626"/>
    </row>
    <row r="45" spans="1:14">
      <c r="A45" s="629"/>
      <c r="B45" s="629"/>
      <c r="C45" s="629"/>
      <c r="D45" s="645"/>
      <c r="E45" s="685"/>
      <c r="F45" s="632"/>
      <c r="G45" s="503"/>
      <c r="H45" s="689"/>
      <c r="I45" s="642"/>
      <c r="J45" s="642"/>
      <c r="K45" s="642"/>
      <c r="L45" s="662"/>
      <c r="M45" s="638"/>
      <c r="N45" s="626"/>
    </row>
    <row r="46" spans="1:14">
      <c r="A46" s="629"/>
      <c r="B46" s="629"/>
      <c r="C46" s="629"/>
      <c r="D46" s="645"/>
      <c r="E46" s="685"/>
      <c r="F46" s="632"/>
      <c r="G46" s="503"/>
      <c r="H46" s="689"/>
      <c r="I46" s="642"/>
      <c r="J46" s="642"/>
      <c r="K46" s="642"/>
      <c r="L46" s="662"/>
      <c r="M46" s="638"/>
      <c r="N46" s="626"/>
    </row>
    <row r="47" spans="1:14">
      <c r="A47" s="629"/>
      <c r="B47" s="629"/>
      <c r="C47" s="629"/>
      <c r="D47" s="646"/>
      <c r="E47" s="686"/>
      <c r="F47" s="632"/>
      <c r="G47" s="503"/>
      <c r="H47" s="689"/>
      <c r="I47" s="642"/>
      <c r="J47" s="642"/>
      <c r="K47" s="642"/>
      <c r="L47" s="662"/>
      <c r="M47" s="638"/>
      <c r="N47" s="626"/>
    </row>
    <row r="48" spans="1:14">
      <c r="A48" s="629"/>
      <c r="B48" s="629"/>
      <c r="C48" s="629"/>
      <c r="D48" s="646"/>
      <c r="E48" s="686"/>
      <c r="F48" s="632"/>
      <c r="G48" s="503"/>
      <c r="H48" s="689"/>
      <c r="I48" s="642"/>
      <c r="J48" s="642"/>
      <c r="K48" s="642"/>
      <c r="L48" s="662"/>
      <c r="M48" s="638"/>
      <c r="N48" s="626"/>
    </row>
    <row r="49" spans="1:14" ht="15.75" customHeight="1">
      <c r="A49" s="630"/>
      <c r="B49" s="630"/>
      <c r="C49" s="630"/>
      <c r="D49" s="647"/>
      <c r="E49" s="687"/>
      <c r="F49" s="633"/>
      <c r="G49" s="519"/>
      <c r="H49" s="690"/>
      <c r="I49" s="643"/>
      <c r="J49" s="643"/>
      <c r="K49" s="643"/>
      <c r="L49" s="663"/>
      <c r="M49" s="639"/>
      <c r="N49" s="626"/>
    </row>
    <row r="50" spans="1:14">
      <c r="A50" s="628">
        <f>'7. Mapa Final'!A50</f>
        <v>5</v>
      </c>
      <c r="B50" s="628" t="str">
        <f>'7. Mapa Final'!B50</f>
        <v>Recibir dádivas o beneficios a nombre propio o de terceros para alterar los reportes estadísticos</v>
      </c>
      <c r="C50" s="628" t="str">
        <f>'7. Mapa Final'!C50</f>
        <v>Posibilidad de actos indebidos de  los servidores judiciales que realizan el reporte de la información al recibir estímulos de otros despachos para que no evidencien posibles evidencias en materia de rendimiento.</v>
      </c>
      <c r="D50" s="644" t="str">
        <f>'7. Mapa Final'!J50</f>
        <v>Muy Baja - 1</v>
      </c>
      <c r="E50" s="684" t="str">
        <f>'7. Mapa Final'!K50</f>
        <v>Moderado - 3</v>
      </c>
      <c r="F50" s="631" t="str">
        <f>'7. Mapa Final'!M50</f>
        <v>Moderado - 3</v>
      </c>
      <c r="G50" s="503"/>
      <c r="H50" s="640" t="s">
        <v>505</v>
      </c>
      <c r="I50" s="641"/>
      <c r="J50" s="641" t="s">
        <v>8</v>
      </c>
      <c r="K50" s="634">
        <v>45748</v>
      </c>
      <c r="L50" s="661">
        <v>45838</v>
      </c>
      <c r="M50" s="637" t="s">
        <v>511</v>
      </c>
      <c r="N50" s="626"/>
    </row>
    <row r="51" spans="1:14">
      <c r="A51" s="629"/>
      <c r="B51" s="629"/>
      <c r="C51" s="629"/>
      <c r="D51" s="645"/>
      <c r="E51" s="685"/>
      <c r="F51" s="632"/>
      <c r="G51" s="503"/>
      <c r="H51" s="640"/>
      <c r="I51" s="642"/>
      <c r="J51" s="642"/>
      <c r="K51" s="642"/>
      <c r="L51" s="662"/>
      <c r="M51" s="638"/>
      <c r="N51" s="626"/>
    </row>
    <row r="52" spans="1:14">
      <c r="A52" s="629"/>
      <c r="B52" s="629"/>
      <c r="C52" s="629"/>
      <c r="D52" s="645"/>
      <c r="E52" s="685"/>
      <c r="F52" s="632"/>
      <c r="G52" s="503"/>
      <c r="H52" s="640"/>
      <c r="I52" s="642"/>
      <c r="J52" s="642"/>
      <c r="K52" s="642"/>
      <c r="L52" s="662"/>
      <c r="M52" s="638"/>
      <c r="N52" s="626"/>
    </row>
    <row r="53" spans="1:14">
      <c r="A53" s="629"/>
      <c r="B53" s="629"/>
      <c r="C53" s="629"/>
      <c r="D53" s="645"/>
      <c r="E53" s="685"/>
      <c r="F53" s="632"/>
      <c r="G53" s="503"/>
      <c r="H53" s="640"/>
      <c r="I53" s="642"/>
      <c r="J53" s="642"/>
      <c r="K53" s="642"/>
      <c r="L53" s="662"/>
      <c r="M53" s="638"/>
      <c r="N53" s="626"/>
    </row>
    <row r="54" spans="1:14">
      <c r="A54" s="629"/>
      <c r="B54" s="629"/>
      <c r="C54" s="629"/>
      <c r="D54" s="645"/>
      <c r="E54" s="685"/>
      <c r="F54" s="632"/>
      <c r="G54" s="503"/>
      <c r="H54" s="640"/>
      <c r="I54" s="642"/>
      <c r="J54" s="642"/>
      <c r="K54" s="642"/>
      <c r="L54" s="662"/>
      <c r="M54" s="638"/>
      <c r="N54" s="626"/>
    </row>
    <row r="55" spans="1:14">
      <c r="A55" s="629"/>
      <c r="B55" s="629"/>
      <c r="C55" s="629"/>
      <c r="D55" s="645"/>
      <c r="E55" s="685"/>
      <c r="F55" s="632"/>
      <c r="G55" s="503"/>
      <c r="H55" s="640"/>
      <c r="I55" s="642"/>
      <c r="J55" s="642"/>
      <c r="K55" s="642"/>
      <c r="L55" s="662"/>
      <c r="M55" s="638"/>
      <c r="N55" s="626"/>
    </row>
    <row r="56" spans="1:14">
      <c r="A56" s="629"/>
      <c r="B56" s="629"/>
      <c r="C56" s="629"/>
      <c r="D56" s="645"/>
      <c r="E56" s="685"/>
      <c r="F56" s="632"/>
      <c r="G56" s="503"/>
      <c r="H56" s="640"/>
      <c r="I56" s="642"/>
      <c r="J56" s="642"/>
      <c r="K56" s="642"/>
      <c r="L56" s="662"/>
      <c r="M56" s="638"/>
      <c r="N56" s="626"/>
    </row>
    <row r="57" spans="1:14">
      <c r="A57" s="629"/>
      <c r="B57" s="629"/>
      <c r="C57" s="629"/>
      <c r="D57" s="646"/>
      <c r="E57" s="686"/>
      <c r="F57" s="632"/>
      <c r="G57" s="503"/>
      <c r="H57" s="640"/>
      <c r="I57" s="642"/>
      <c r="J57" s="642"/>
      <c r="K57" s="642"/>
      <c r="L57" s="662"/>
      <c r="M57" s="638"/>
      <c r="N57" s="626"/>
    </row>
    <row r="58" spans="1:14">
      <c r="A58" s="629"/>
      <c r="B58" s="629"/>
      <c r="C58" s="629"/>
      <c r="D58" s="646"/>
      <c r="E58" s="686"/>
      <c r="F58" s="632"/>
      <c r="G58" s="503"/>
      <c r="H58" s="640"/>
      <c r="I58" s="642"/>
      <c r="J58" s="642"/>
      <c r="K58" s="642"/>
      <c r="L58" s="662"/>
      <c r="M58" s="638"/>
      <c r="N58" s="626"/>
    </row>
    <row r="59" spans="1:14" ht="15.75" customHeight="1">
      <c r="A59" s="630"/>
      <c r="B59" s="630"/>
      <c r="C59" s="630"/>
      <c r="D59" s="647"/>
      <c r="E59" s="687"/>
      <c r="F59" s="633"/>
      <c r="G59" s="519"/>
      <c r="H59" s="640"/>
      <c r="I59" s="643"/>
      <c r="J59" s="643"/>
      <c r="K59" s="643"/>
      <c r="L59" s="663"/>
      <c r="M59" s="639"/>
      <c r="N59" s="626"/>
    </row>
    <row r="60" spans="1:14">
      <c r="A60" s="628">
        <f>'7. Mapa Final'!A60</f>
        <v>6</v>
      </c>
      <c r="B60" s="628" t="str">
        <f>'7. Mapa Final'!B60</f>
        <v>Ofrecer, prometer, entregar, aceptar o solicitar una ventaja indebida para modificar los resultados estadísticos, con el objeto de favorecer intereses propios o de terceros.</v>
      </c>
      <c r="C60" s="628" t="str">
        <f>'7. Mapa Final'!C60</f>
        <v xml:space="preserve">Cuando por indebido interés se permite manipular, sustraer, extraviar información estadística propiciando negligencia o favorecimiento propio o de terceros. </v>
      </c>
      <c r="D60" s="644" t="str">
        <f>'7. Mapa Final'!J60</f>
        <v>Muy Baja - 1</v>
      </c>
      <c r="E60" s="684" t="str">
        <f>'7. Mapa Final'!K60</f>
        <v>Moderado - 3</v>
      </c>
      <c r="F60" s="631" t="str">
        <f>'7. Mapa Final'!M60</f>
        <v>Moderado - 3</v>
      </c>
      <c r="G60" s="503"/>
      <c r="H60" s="640" t="s">
        <v>505</v>
      </c>
      <c r="I60" s="641"/>
      <c r="J60" s="641" t="s">
        <v>8</v>
      </c>
      <c r="K60" s="634">
        <v>45748</v>
      </c>
      <c r="L60" s="661">
        <v>45838</v>
      </c>
      <c r="M60" s="637" t="s">
        <v>511</v>
      </c>
      <c r="N60" s="626"/>
    </row>
    <row r="61" spans="1:14">
      <c r="A61" s="629"/>
      <c r="B61" s="629"/>
      <c r="C61" s="629"/>
      <c r="D61" s="645"/>
      <c r="E61" s="685"/>
      <c r="F61" s="632"/>
      <c r="G61" s="503"/>
      <c r="H61" s="640"/>
      <c r="I61" s="642"/>
      <c r="J61" s="642"/>
      <c r="K61" s="642"/>
      <c r="L61" s="662"/>
      <c r="M61" s="638"/>
      <c r="N61" s="626"/>
    </row>
    <row r="62" spans="1:14">
      <c r="A62" s="629"/>
      <c r="B62" s="629"/>
      <c r="C62" s="629"/>
      <c r="D62" s="645"/>
      <c r="E62" s="685"/>
      <c r="F62" s="632"/>
      <c r="G62" s="503"/>
      <c r="H62" s="640"/>
      <c r="I62" s="642"/>
      <c r="J62" s="642"/>
      <c r="K62" s="642"/>
      <c r="L62" s="662"/>
      <c r="M62" s="638"/>
      <c r="N62" s="626"/>
    </row>
    <row r="63" spans="1:14">
      <c r="A63" s="629"/>
      <c r="B63" s="629"/>
      <c r="C63" s="629"/>
      <c r="D63" s="645"/>
      <c r="E63" s="685"/>
      <c r="F63" s="632"/>
      <c r="G63" s="503"/>
      <c r="H63" s="640"/>
      <c r="I63" s="642"/>
      <c r="J63" s="642"/>
      <c r="K63" s="642"/>
      <c r="L63" s="662"/>
      <c r="M63" s="638"/>
      <c r="N63" s="626"/>
    </row>
    <row r="64" spans="1:14">
      <c r="A64" s="629"/>
      <c r="B64" s="629"/>
      <c r="C64" s="629"/>
      <c r="D64" s="645"/>
      <c r="E64" s="685"/>
      <c r="F64" s="632"/>
      <c r="G64" s="503"/>
      <c r="H64" s="640"/>
      <c r="I64" s="642"/>
      <c r="J64" s="642"/>
      <c r="K64" s="642"/>
      <c r="L64" s="662"/>
      <c r="M64" s="638"/>
      <c r="N64" s="626"/>
    </row>
    <row r="65" spans="1:14">
      <c r="A65" s="629"/>
      <c r="B65" s="629"/>
      <c r="C65" s="629"/>
      <c r="D65" s="645"/>
      <c r="E65" s="685"/>
      <c r="F65" s="632"/>
      <c r="G65" s="503"/>
      <c r="H65" s="640"/>
      <c r="I65" s="642"/>
      <c r="J65" s="642"/>
      <c r="K65" s="642"/>
      <c r="L65" s="662"/>
      <c r="M65" s="638"/>
      <c r="N65" s="626"/>
    </row>
    <row r="66" spans="1:14">
      <c r="A66" s="629"/>
      <c r="B66" s="629"/>
      <c r="C66" s="629"/>
      <c r="D66" s="645"/>
      <c r="E66" s="685"/>
      <c r="F66" s="632"/>
      <c r="G66" s="503"/>
      <c r="H66" s="640"/>
      <c r="I66" s="642"/>
      <c r="J66" s="642"/>
      <c r="K66" s="642"/>
      <c r="L66" s="662"/>
      <c r="M66" s="638"/>
      <c r="N66" s="626"/>
    </row>
    <row r="67" spans="1:14">
      <c r="A67" s="629"/>
      <c r="B67" s="629"/>
      <c r="C67" s="629"/>
      <c r="D67" s="646"/>
      <c r="E67" s="686"/>
      <c r="F67" s="632"/>
      <c r="G67" s="503"/>
      <c r="H67" s="640"/>
      <c r="I67" s="642"/>
      <c r="J67" s="642"/>
      <c r="K67" s="642"/>
      <c r="L67" s="662"/>
      <c r="M67" s="638"/>
      <c r="N67" s="626"/>
    </row>
    <row r="68" spans="1:14">
      <c r="A68" s="629"/>
      <c r="B68" s="629"/>
      <c r="C68" s="629"/>
      <c r="D68" s="646"/>
      <c r="E68" s="686"/>
      <c r="F68" s="632"/>
      <c r="G68" s="503"/>
      <c r="H68" s="640"/>
      <c r="I68" s="642"/>
      <c r="J68" s="642"/>
      <c r="K68" s="642"/>
      <c r="L68" s="662"/>
      <c r="M68" s="638"/>
      <c r="N68" s="626"/>
    </row>
    <row r="69" spans="1:14" ht="15.75" customHeight="1">
      <c r="A69" s="630"/>
      <c r="B69" s="630"/>
      <c r="C69" s="630"/>
      <c r="D69" s="647"/>
      <c r="E69" s="687"/>
      <c r="F69" s="633"/>
      <c r="G69" s="519"/>
      <c r="H69" s="640"/>
      <c r="I69" s="643"/>
      <c r="J69" s="643"/>
      <c r="K69" s="643"/>
      <c r="L69" s="663"/>
      <c r="M69" s="639"/>
      <c r="N69" s="626"/>
    </row>
    <row r="70" spans="1:14">
      <c r="H70" s="318"/>
      <c r="I70" s="318"/>
      <c r="J70" s="318"/>
      <c r="K70" s="318"/>
      <c r="L70" s="318"/>
      <c r="M70" s="318"/>
    </row>
    <row r="71" spans="1:14">
      <c r="H71" s="318"/>
      <c r="I71" s="318"/>
      <c r="J71" s="318"/>
      <c r="K71" s="318"/>
      <c r="L71" s="318"/>
      <c r="M71" s="318"/>
    </row>
    <row r="72" spans="1:14">
      <c r="H72" s="318"/>
      <c r="I72" s="318"/>
      <c r="J72" s="318"/>
      <c r="K72" s="318"/>
      <c r="L72" s="318"/>
      <c r="M72" s="318"/>
    </row>
    <row r="73" spans="1:14">
      <c r="H73" s="318"/>
      <c r="I73" s="318"/>
      <c r="J73" s="318"/>
      <c r="K73" s="318"/>
      <c r="L73" s="318"/>
      <c r="M73" s="318"/>
    </row>
    <row r="74" spans="1:14">
      <c r="H74" s="318"/>
      <c r="I74" s="318"/>
      <c r="J74" s="318"/>
      <c r="K74" s="318"/>
      <c r="L74" s="318"/>
      <c r="M74" s="318"/>
    </row>
    <row r="75" spans="1:14">
      <c r="H75" s="318"/>
      <c r="I75" s="318"/>
      <c r="J75" s="318"/>
      <c r="K75" s="318"/>
      <c r="L75" s="318"/>
      <c r="M75" s="318"/>
    </row>
    <row r="76" spans="1:14">
      <c r="H76" s="318"/>
      <c r="I76" s="318"/>
      <c r="J76" s="318"/>
      <c r="K76" s="318"/>
      <c r="L76" s="318"/>
      <c r="M76" s="318"/>
    </row>
    <row r="77" spans="1:14">
      <c r="H77" s="318"/>
      <c r="I77" s="318"/>
      <c r="J77" s="318"/>
      <c r="K77" s="318"/>
      <c r="L77" s="318"/>
      <c r="M77" s="318"/>
    </row>
    <row r="78" spans="1:14">
      <c r="H78" s="318"/>
      <c r="I78" s="318"/>
      <c r="J78" s="318"/>
      <c r="K78" s="318"/>
      <c r="L78" s="318"/>
      <c r="M78" s="318"/>
    </row>
    <row r="79" spans="1:14">
      <c r="H79" s="318"/>
      <c r="I79" s="318"/>
      <c r="J79" s="318"/>
      <c r="K79" s="318"/>
      <c r="L79" s="318"/>
      <c r="M79" s="318"/>
    </row>
    <row r="80" spans="1:14">
      <c r="H80" s="318"/>
      <c r="I80" s="318"/>
      <c r="J80" s="318"/>
      <c r="K80" s="318"/>
      <c r="L80" s="318"/>
      <c r="M80" s="318"/>
    </row>
    <row r="81" spans="8:13">
      <c r="H81" s="318"/>
      <c r="I81" s="318"/>
      <c r="J81" s="318"/>
      <c r="K81" s="318"/>
      <c r="L81" s="318"/>
      <c r="M81" s="318"/>
    </row>
    <row r="82" spans="8:13">
      <c r="H82" s="318"/>
      <c r="I82" s="318"/>
      <c r="J82" s="318"/>
      <c r="K82" s="318"/>
      <c r="L82" s="318"/>
      <c r="M82" s="318"/>
    </row>
    <row r="83" spans="8:13">
      <c r="H83" s="318"/>
      <c r="I83" s="318"/>
      <c r="J83" s="318"/>
      <c r="K83" s="318"/>
      <c r="L83" s="318"/>
      <c r="M83" s="318"/>
    </row>
    <row r="84" spans="8:13">
      <c r="H84" s="318"/>
      <c r="I84" s="318"/>
      <c r="J84" s="318"/>
      <c r="K84" s="318"/>
      <c r="L84" s="318"/>
      <c r="M84" s="318"/>
    </row>
    <row r="85" spans="8:13">
      <c r="H85" s="318"/>
      <c r="I85" s="318"/>
      <c r="J85" s="318"/>
      <c r="K85" s="318"/>
      <c r="L85" s="318"/>
      <c r="M85" s="318"/>
    </row>
    <row r="86" spans="8:13">
      <c r="H86" s="318"/>
      <c r="I86" s="318"/>
      <c r="J86" s="318"/>
      <c r="K86" s="318"/>
      <c r="L86" s="318"/>
      <c r="M86" s="318"/>
    </row>
    <row r="87" spans="8:13">
      <c r="H87" s="318"/>
      <c r="I87" s="318"/>
      <c r="J87" s="318"/>
      <c r="K87" s="318"/>
      <c r="L87" s="318"/>
      <c r="M87" s="318"/>
    </row>
    <row r="88" spans="8:13">
      <c r="H88" s="318"/>
      <c r="I88" s="318"/>
      <c r="J88" s="318"/>
      <c r="K88" s="318"/>
      <c r="L88" s="318"/>
      <c r="M88" s="318"/>
    </row>
    <row r="89" spans="8:13">
      <c r="H89" s="318"/>
      <c r="I89" s="318"/>
      <c r="J89" s="318"/>
      <c r="K89" s="318"/>
      <c r="L89" s="318"/>
      <c r="M89" s="318"/>
    </row>
    <row r="90" spans="8:13">
      <c r="H90" s="318"/>
      <c r="I90" s="318"/>
      <c r="J90" s="318"/>
      <c r="K90" s="318"/>
      <c r="L90" s="318"/>
      <c r="M90" s="318"/>
    </row>
    <row r="91" spans="8:13">
      <c r="H91" s="318"/>
      <c r="I91" s="318"/>
      <c r="J91" s="318"/>
      <c r="K91" s="318"/>
      <c r="L91" s="318"/>
      <c r="M91" s="318"/>
    </row>
    <row r="92" spans="8:13">
      <c r="H92" s="318"/>
      <c r="I92" s="318"/>
      <c r="J92" s="318"/>
      <c r="K92" s="318"/>
      <c r="L92" s="318"/>
      <c r="M92" s="318"/>
    </row>
    <row r="93" spans="8:13">
      <c r="H93" s="318"/>
      <c r="I93" s="318"/>
      <c r="J93" s="318"/>
      <c r="K93" s="318"/>
      <c r="L93" s="318"/>
      <c r="M93" s="318"/>
    </row>
    <row r="94" spans="8:13">
      <c r="H94" s="318"/>
      <c r="I94" s="318"/>
      <c r="J94" s="318"/>
      <c r="K94" s="318"/>
      <c r="L94" s="318"/>
      <c r="M94" s="318"/>
    </row>
    <row r="95" spans="8:13">
      <c r="H95" s="318"/>
      <c r="I95" s="318"/>
      <c r="J95" s="318"/>
      <c r="K95" s="318"/>
      <c r="L95" s="318"/>
      <c r="M95" s="318"/>
    </row>
    <row r="96" spans="8:13">
      <c r="H96" s="318"/>
      <c r="I96" s="318"/>
      <c r="J96" s="318"/>
      <c r="K96" s="318"/>
      <c r="L96" s="318"/>
      <c r="M96" s="318"/>
    </row>
    <row r="97" spans="8:13">
      <c r="H97" s="318"/>
      <c r="I97" s="318"/>
      <c r="J97" s="318"/>
      <c r="K97" s="318"/>
      <c r="L97" s="318"/>
      <c r="M97" s="318"/>
    </row>
    <row r="98" spans="8:13">
      <c r="H98" s="318"/>
      <c r="I98" s="318"/>
      <c r="J98" s="318"/>
      <c r="K98" s="318"/>
      <c r="L98" s="318"/>
      <c r="M98" s="318"/>
    </row>
    <row r="99" spans="8:13">
      <c r="H99" s="318"/>
      <c r="I99" s="318"/>
      <c r="J99" s="318"/>
      <c r="K99" s="318"/>
      <c r="L99" s="318"/>
      <c r="M99" s="318"/>
    </row>
    <row r="100" spans="8:13">
      <c r="H100" s="318"/>
      <c r="I100" s="318"/>
      <c r="J100" s="318"/>
      <c r="K100" s="318"/>
      <c r="L100" s="318"/>
      <c r="M100" s="318"/>
    </row>
    <row r="101" spans="8:13">
      <c r="H101" s="318"/>
      <c r="I101" s="318"/>
      <c r="J101" s="318"/>
      <c r="K101" s="318"/>
      <c r="L101" s="318"/>
      <c r="M101" s="318"/>
    </row>
    <row r="102" spans="8:13">
      <c r="H102" s="318"/>
      <c r="I102" s="318"/>
      <c r="J102" s="318"/>
      <c r="K102" s="318"/>
      <c r="L102" s="318"/>
      <c r="M102" s="318"/>
    </row>
    <row r="103" spans="8:13">
      <c r="H103" s="318"/>
      <c r="I103" s="318"/>
      <c r="J103" s="318"/>
      <c r="K103" s="318"/>
      <c r="L103" s="318"/>
      <c r="M103" s="318"/>
    </row>
    <row r="104" spans="8:13">
      <c r="H104" s="318"/>
      <c r="I104" s="318"/>
      <c r="J104" s="318"/>
      <c r="K104" s="318"/>
      <c r="L104" s="318"/>
      <c r="M104" s="318"/>
    </row>
    <row r="105" spans="8:13">
      <c r="H105" s="318"/>
      <c r="I105" s="318"/>
      <c r="J105" s="318"/>
      <c r="K105" s="318"/>
      <c r="L105" s="318"/>
      <c r="M105" s="318"/>
    </row>
    <row r="106" spans="8:13">
      <c r="H106" s="318"/>
      <c r="I106" s="318"/>
      <c r="J106" s="318"/>
      <c r="K106" s="318"/>
      <c r="L106" s="318"/>
      <c r="M106" s="318"/>
    </row>
    <row r="107" spans="8:13">
      <c r="H107" s="318"/>
      <c r="I107" s="318"/>
      <c r="J107" s="318"/>
      <c r="K107" s="318"/>
      <c r="L107" s="318"/>
      <c r="M107" s="318"/>
    </row>
    <row r="108" spans="8:13">
      <c r="H108" s="318"/>
      <c r="I108" s="318"/>
      <c r="J108" s="318"/>
      <c r="K108" s="318"/>
      <c r="L108" s="318"/>
      <c r="M108" s="318"/>
    </row>
    <row r="109" spans="8:13">
      <c r="H109" s="318"/>
      <c r="I109" s="318"/>
      <c r="J109" s="318"/>
      <c r="K109" s="318"/>
      <c r="L109" s="318"/>
      <c r="M109" s="318"/>
    </row>
    <row r="110" spans="8:13">
      <c r="H110" s="318"/>
      <c r="I110" s="318"/>
      <c r="J110" s="318"/>
      <c r="K110" s="318"/>
      <c r="L110" s="318"/>
      <c r="M110" s="318"/>
    </row>
    <row r="111" spans="8:13">
      <c r="H111" s="318"/>
      <c r="I111" s="318"/>
      <c r="J111" s="318"/>
      <c r="K111" s="318"/>
      <c r="L111" s="318"/>
      <c r="M111" s="318"/>
    </row>
    <row r="112" spans="8:13">
      <c r="H112" s="318"/>
      <c r="I112" s="318"/>
      <c r="J112" s="318"/>
      <c r="K112" s="318"/>
      <c r="L112" s="318"/>
      <c r="M112" s="318"/>
    </row>
    <row r="113" spans="8:13">
      <c r="H113" s="318"/>
      <c r="I113" s="318"/>
      <c r="J113" s="318"/>
      <c r="K113" s="318"/>
      <c r="L113" s="318"/>
      <c r="M113" s="318"/>
    </row>
    <row r="114" spans="8:13">
      <c r="H114" s="318"/>
      <c r="I114" s="318"/>
      <c r="J114" s="318"/>
      <c r="K114" s="318"/>
      <c r="L114" s="318"/>
      <c r="M114" s="318"/>
    </row>
    <row r="115" spans="8:13">
      <c r="H115" s="318"/>
      <c r="I115" s="318"/>
      <c r="J115" s="318"/>
      <c r="K115" s="318"/>
      <c r="L115" s="318"/>
      <c r="M115" s="318"/>
    </row>
    <row r="116" spans="8:13">
      <c r="H116" s="318"/>
      <c r="I116" s="318"/>
      <c r="J116" s="318"/>
      <c r="K116" s="318"/>
      <c r="L116" s="318"/>
      <c r="M116" s="318"/>
    </row>
    <row r="117" spans="8:13">
      <c r="H117" s="318"/>
      <c r="I117" s="318"/>
      <c r="J117" s="318"/>
      <c r="K117" s="318"/>
      <c r="L117" s="318"/>
      <c r="M117" s="318"/>
    </row>
    <row r="118" spans="8:13">
      <c r="H118" s="318"/>
      <c r="I118" s="318"/>
      <c r="J118" s="318"/>
      <c r="K118" s="318"/>
      <c r="L118" s="318"/>
      <c r="M118" s="318"/>
    </row>
    <row r="119" spans="8:13">
      <c r="H119" s="318"/>
      <c r="I119" s="318"/>
      <c r="J119" s="318"/>
      <c r="K119" s="318"/>
      <c r="L119" s="318"/>
      <c r="M119" s="318"/>
    </row>
    <row r="120" spans="8:13">
      <c r="H120" s="318"/>
      <c r="I120" s="318"/>
      <c r="J120" s="318"/>
      <c r="K120" s="318"/>
      <c r="L120" s="318"/>
      <c r="M120" s="318"/>
    </row>
    <row r="121" spans="8:13">
      <c r="H121" s="318"/>
      <c r="I121" s="318"/>
      <c r="J121" s="318"/>
      <c r="K121" s="318"/>
      <c r="L121" s="318"/>
      <c r="M121" s="318"/>
    </row>
    <row r="122" spans="8:13">
      <c r="H122" s="318"/>
      <c r="I122" s="318"/>
      <c r="J122" s="318"/>
      <c r="K122" s="318"/>
      <c r="L122" s="318"/>
      <c r="M122" s="318"/>
    </row>
  </sheetData>
  <mergeCells count="102">
    <mergeCell ref="I60:I69"/>
    <mergeCell ref="J60:J69"/>
    <mergeCell ref="K60:K69"/>
    <mergeCell ref="L60:L69"/>
    <mergeCell ref="M60:M69"/>
    <mergeCell ref="N60:N69"/>
    <mergeCell ref="M50:M59"/>
    <mergeCell ref="N50:N59"/>
    <mergeCell ref="A60:A69"/>
    <mergeCell ref="B60:B69"/>
    <mergeCell ref="C60:C69"/>
    <mergeCell ref="D60:D69"/>
    <mergeCell ref="E60:E69"/>
    <mergeCell ref="F60:F69"/>
    <mergeCell ref="G60:G69"/>
    <mergeCell ref="H60:H69"/>
    <mergeCell ref="G50:G59"/>
    <mergeCell ref="H50:H59"/>
    <mergeCell ref="I50:I59"/>
    <mergeCell ref="J50:J59"/>
    <mergeCell ref="K50:K59"/>
    <mergeCell ref="L50:L59"/>
    <mergeCell ref="A50:A59"/>
    <mergeCell ref="B50:B59"/>
    <mergeCell ref="C50:C59"/>
    <mergeCell ref="D50:D59"/>
    <mergeCell ref="E50:E59"/>
    <mergeCell ref="F50:F59"/>
    <mergeCell ref="I40:I49"/>
    <mergeCell ref="J40:J49"/>
    <mergeCell ref="K40:K49"/>
    <mergeCell ref="L40:L49"/>
    <mergeCell ref="M40:M49"/>
    <mergeCell ref="N40:N49"/>
    <mergeCell ref="M30:M39"/>
    <mergeCell ref="N30:N39"/>
    <mergeCell ref="A40:A49"/>
    <mergeCell ref="B40:B49"/>
    <mergeCell ref="C40:C49"/>
    <mergeCell ref="D40:D49"/>
    <mergeCell ref="E40:E49"/>
    <mergeCell ref="F40:F49"/>
    <mergeCell ref="G40:G49"/>
    <mergeCell ref="H40:H49"/>
    <mergeCell ref="G30:G39"/>
    <mergeCell ref="H30:H39"/>
    <mergeCell ref="I30:I39"/>
    <mergeCell ref="J30:J39"/>
    <mergeCell ref="K30:K39"/>
    <mergeCell ref="L30:L39"/>
    <mergeCell ref="A30:A39"/>
    <mergeCell ref="B30:B39"/>
    <mergeCell ref="C30:C39"/>
    <mergeCell ref="D30:D39"/>
    <mergeCell ref="E30:E39"/>
    <mergeCell ref="F30:F39"/>
    <mergeCell ref="I20:I29"/>
    <mergeCell ref="J20:J29"/>
    <mergeCell ref="K20:K29"/>
    <mergeCell ref="L20:L29"/>
    <mergeCell ref="M20:M29"/>
    <mergeCell ref="N20:N29"/>
    <mergeCell ref="N10:N19"/>
    <mergeCell ref="O10:O19"/>
    <mergeCell ref="A20:A29"/>
    <mergeCell ref="B20:B29"/>
    <mergeCell ref="C20:C29"/>
    <mergeCell ref="D20:D29"/>
    <mergeCell ref="E20:E29"/>
    <mergeCell ref="F20:F29"/>
    <mergeCell ref="G20:G29"/>
    <mergeCell ref="H20:H29"/>
    <mergeCell ref="H10:H19"/>
    <mergeCell ref="I10:I19"/>
    <mergeCell ref="J10:J19"/>
    <mergeCell ref="K10:K19"/>
    <mergeCell ref="L10:L19"/>
    <mergeCell ref="M10:M19"/>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s>
  <conditionalFormatting sqref="A7:B7">
    <cfRule type="containsText" dxfId="31" priority="23" operator="containsText" text="3- Moderado">
      <formula>NOT(ISERROR(SEARCH("3- Moderado",A7)))</formula>
    </cfRule>
    <cfRule type="containsText" dxfId="30" priority="24" operator="containsText" text="6- Moderado">
      <formula>NOT(ISERROR(SEARCH("6- Moderado",A7)))</formula>
    </cfRule>
    <cfRule type="containsText" dxfId="29" priority="25" operator="containsText" text="4- Moderado">
      <formula>NOT(ISERROR(SEARCH("4- Moderado",A7)))</formula>
    </cfRule>
    <cfRule type="containsText" dxfId="28" priority="26" operator="containsText" text="3- Bajo">
      <formula>NOT(ISERROR(SEARCH("3- Bajo",A7)))</formula>
    </cfRule>
    <cfRule type="containsText" dxfId="27" priority="27" operator="containsText" text="4- Bajo">
      <formula>NOT(ISERROR(SEARCH("4- Bajo",A7)))</formula>
    </cfRule>
    <cfRule type="containsText" dxfId="26" priority="28" operator="containsText" text="1- Bajo">
      <formula>NOT(ISERROR(SEARCH("1- Bajo",A7)))</formula>
    </cfRule>
  </conditionalFormatting>
  <conditionalFormatting sqref="A10:E10 A20:E20 A30:E30 A40:E40 A50:E50 A60:E60">
    <cfRule type="containsText" dxfId="25" priority="17" operator="containsText" text="3- Moderado">
      <formula>NOT(ISERROR(SEARCH("3- Moderado",A10)))</formula>
    </cfRule>
    <cfRule type="containsText" dxfId="24" priority="18" operator="containsText" text="6- Moderado">
      <formula>NOT(ISERROR(SEARCH("6- Moderado",A10)))</formula>
    </cfRule>
    <cfRule type="containsText" dxfId="23" priority="19" operator="containsText" text="4- Moderado">
      <formula>NOT(ISERROR(SEARCH("4- Moderado",A10)))</formula>
    </cfRule>
    <cfRule type="containsText" dxfId="22" priority="20" operator="containsText" text="3- Bajo">
      <formula>NOT(ISERROR(SEARCH("3- Bajo",A10)))</formula>
    </cfRule>
    <cfRule type="containsText" dxfId="21" priority="21" operator="containsText" text="4- Bajo">
      <formula>NOT(ISERROR(SEARCH("4- Bajo",A10)))</formula>
    </cfRule>
    <cfRule type="containsText" dxfId="20" priority="22"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6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6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69">
    <cfRule type="containsText" dxfId="4" priority="15" operator="containsText" text="Moderado">
      <formula>NOT(ISERROR(SEARCH("Moderado",E10)))</formula>
    </cfRule>
  </conditionalFormatting>
  <conditionalFormatting sqref="F10:F69">
    <cfRule type="containsText" dxfId="3" priority="29" operator="containsText" text="Bajo">
      <formula>NOT(ISERROR(SEARCH("Bajo",F10)))</formula>
    </cfRule>
    <cfRule type="containsText" dxfId="2" priority="30" operator="containsText" text="Moderado">
      <formula>NOT(ISERROR(SEARCH("Moderado",F10)))</formula>
    </cfRule>
    <cfRule type="containsText" dxfId="1" priority="31" operator="containsText" text="Alto">
      <formula>NOT(ISERROR(SEARCH("Alto",F10)))</formula>
    </cfRule>
    <cfRule type="containsText" dxfId="0" priority="32"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DA3E8C4-54AE-41CB-89B6-6935321813A6}"/>
    <dataValidation allowBlank="1" showInputMessage="1" showErrorMessage="1" prompt="Describir las actividades que se van a desarrollar para el proyecto" sqref="H7" xr:uid="{C4CA8E56-DDBB-4B1D-8C6E-30A34A56AB6B}"/>
    <dataValidation allowBlank="1" showInputMessage="1" showErrorMessage="1" prompt="Seleccionar si el responsable es el responsable de las acciones es el nivel central" sqref="I7:I8" xr:uid="{E6F8E76B-F7AE-43FE-BE81-7098FD6A81C6}"/>
    <dataValidation allowBlank="1" showInputMessage="1" showErrorMessage="1" prompt="seleccionar si el responsable de ejecutar las acciones es el nivel central" sqref="J8" xr:uid="{7789558C-E52E-4A92-B80A-32F11E67D574}"/>
  </dataValidations>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135A563-7218-4BA9-937F-228AC11F09CC}">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44BAD1AB-FBBB-4642-90A6-E54618D6D68B}"/>
</file>

<file path=customXml/itemProps2.xml><?xml version="1.0" encoding="utf-8"?>
<ds:datastoreItem xmlns:ds="http://schemas.openxmlformats.org/officeDocument/2006/customXml" ds:itemID="{1E31B3BA-E0EC-4DA6-AD6E-9A6696A39F01}"/>
</file>

<file path=customXml/itemProps3.xml><?xml version="1.0" encoding="utf-8"?>
<ds:datastoreItem xmlns:ds="http://schemas.openxmlformats.org/officeDocument/2006/customXml" ds:itemID="{34378FC5-9C53-4A0E-B1CC-5094C44FEE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2025-07-28T19:38:41Z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